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mcombita\Desktop\PROCESOS 2026\2. Enviados 11 marzo\"/>
    </mc:Choice>
  </mc:AlternateContent>
  <xr:revisionPtr revIDLastSave="0" documentId="13_ncr:1_{87E5FD6F-2FED-4AE0-A1ED-44468D36ED28}" xr6:coauthVersionLast="47" xr6:coauthVersionMax="47" xr10:uidLastSave="{00000000-0000-0000-0000-000000000000}"/>
  <bookViews>
    <workbookView xWindow="-120" yWindow="-120" windowWidth="20730" windowHeight="11040" tabRatio="786" xr2:uid="{00000000-000D-0000-FFFF-FFFF00000000}"/>
  </bookViews>
  <sheets>
    <sheet name="ESTUDIO DE MERCADO" sheetId="1" r:id="rId1"/>
    <sheet name="TASAS PROMEDIO" sheetId="16" r:id="rId2"/>
    <sheet name="VIDA GRUPO" sheetId="2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Toc140149825_1">[1]JURIDICA!#REF!</definedName>
    <definedName name="_Toc140149825_59">#REF!</definedName>
    <definedName name="_Toc142149825_60">#REF!</definedName>
    <definedName name="AMOR">[1]JURIDICA!#REF!</definedName>
    <definedName name="_xlnm.Print_Area" localSheetId="0">'ESTUDIO DE MERCADO'!$B$2:$K$21</definedName>
    <definedName name="bg">#REF!</definedName>
    <definedName name="cvehiculo">[2]!Tabla3[CLASE DE VEHICULO]</definedName>
    <definedName name="estadof">[3]Hoja4!$B$2:$B$15</definedName>
    <definedName name="FFFFFFF">#REF!</definedName>
    <definedName name="g">[1]JURIDICA!#REF!</definedName>
    <definedName name="GENERAL">[1]JURIDICA!#REF!</definedName>
    <definedName name="GG">[1]JURIDICA!#REF!</definedName>
    <definedName name="GGGGGG">#REF!</definedName>
    <definedName name="Grupo">[4]Listas!$B$2:$B$3</definedName>
    <definedName name="opcion2">'[5]CUADRO RESUMEN'!$L$21</definedName>
    <definedName name="opcion3">'[5]CUADRO RESUMEN'!$L$22</definedName>
    <definedName name="opcion4">'[5]CUADRO RESUMEN'!$L$23</definedName>
    <definedName name="opcion5">'[5]CUADRO RESUMEN'!$L$24</definedName>
    <definedName name="opcion6">'[5]CUADRO RESUMEN'!$L$25</definedName>
    <definedName name="RamoAmparo">[3]Hoja4!$A$2:$A$57</definedName>
    <definedName name="Servicio">[4]Listas!$G$2:$G$17</definedName>
    <definedName name="tadquisicion">[4]Listas!$A$2:$A$8</definedName>
    <definedName name="TipodeVehiculo">[4]Listas!$C$2:$C$10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2" l="1"/>
  <c r="G7" i="16"/>
  <c r="C19" i="1"/>
  <c r="B14" i="22"/>
  <c r="E7" i="16" l="1"/>
  <c r="C1" i="16"/>
  <c r="I7" i="16" l="1"/>
  <c r="D19" i="1" l="1"/>
  <c r="F19" i="1" s="1"/>
  <c r="I19" i="1" s="1"/>
  <c r="K19" i="1" s="1"/>
  <c r="K20" i="1" s="1"/>
  <c r="H19" i="1" l="1"/>
  <c r="C10" i="1"/>
  <c r="M19" i="1" l="1"/>
</calcChain>
</file>

<file path=xl/sharedStrings.xml><?xml version="1.0" encoding="utf-8"?>
<sst xmlns="http://schemas.openxmlformats.org/spreadsheetml/2006/main" count="70" uniqueCount="59">
  <si>
    <t>FONDO DE DESARROLLO RURAL DE SUMAPAZ</t>
  </si>
  <si>
    <t>TIPO DE PROCESO</t>
  </si>
  <si>
    <t>VIGENCIAS PROYECTADAS</t>
  </si>
  <si>
    <t>VIGENCIA DESDE 00:00 HORAS</t>
  </si>
  <si>
    <t>VIGENCIA HASTA 00:00 HORAS</t>
  </si>
  <si>
    <t>DIAS DE COBERTURA PROYECTADOS</t>
  </si>
  <si>
    <t>Fecha de elaboración: 04 de marzo de 2026</t>
  </si>
  <si>
    <t>GRUPO 1</t>
  </si>
  <si>
    <t>PRIMA ANUAL</t>
  </si>
  <si>
    <t>PRIMA PERIODO PROYECTADO</t>
  </si>
  <si>
    <t>RAMO</t>
  </si>
  <si>
    <t>VALOR ASEGURADO</t>
  </si>
  <si>
    <t>TASA ANUAL ESTUDIO MERCADO</t>
  </si>
  <si>
    <t>PRIMA NETA ANUAL</t>
  </si>
  <si>
    <t>IVA 19%</t>
  </si>
  <si>
    <t>TOTAL PRIMA ANUAL</t>
  </si>
  <si>
    <t>PRIMA NETA PROYECTADA</t>
  </si>
  <si>
    <t>TOTAL PROYECCIÓN</t>
  </si>
  <si>
    <t xml:space="preserve">PÓLIZA DE VIDA </t>
  </si>
  <si>
    <t>%o</t>
  </si>
  <si>
    <t>TOTAL</t>
  </si>
  <si>
    <t>DETERMINACIÓN TASAS PROMEDIOS</t>
  </si>
  <si>
    <t>ENTIDAD</t>
  </si>
  <si>
    <t>PROCESO DE CONTRATACION</t>
  </si>
  <si>
    <t>LIMITE ASEGURADO</t>
  </si>
  <si>
    <t>TASAS</t>
  </si>
  <si>
    <t>CALCULO DE TASA PROMEDIO</t>
  </si>
  <si>
    <t>PROMEDIO TASA MERCADO (A)</t>
  </si>
  <si>
    <t>AJUSTE POR SINIESTRALIDAD</t>
  </si>
  <si>
    <t>TASA FINAL PROMEDIO</t>
  </si>
  <si>
    <t>TIPO DE TASA % - %o</t>
  </si>
  <si>
    <t>VIDA GRUPO</t>
  </si>
  <si>
    <t>FDRS-MC-272-2024</t>
  </si>
  <si>
    <t>%</t>
  </si>
  <si>
    <t>MUNICIPIO QUEBRADANEGRA</t>
  </si>
  <si>
    <t>SAMC-014-2025</t>
  </si>
  <si>
    <t>FONDO DE DESARROLLO LOCAL DE LOS MARTIRES</t>
  </si>
  <si>
    <t xml:space="preserve"> FDLM-IPMC- 009-2025 </t>
  </si>
  <si>
    <t>DISTRITO ESPECIAL, INDUSTRIAL Y PORTUARIO DE BARRANQUILLA</t>
  </si>
  <si>
    <t>SAMC- 016</t>
  </si>
  <si>
    <t>FONDO DE DESARROLLO  RURAL DE SUMAPAZ</t>
  </si>
  <si>
    <t>ANEXO No. 1 -  RELACIÓN ASEGURADOS</t>
  </si>
  <si>
    <t>No</t>
  </si>
  <si>
    <t>Nombre</t>
  </si>
  <si>
    <t>Cargo</t>
  </si>
  <si>
    <t>Fecha Nacimiento</t>
  </si>
  <si>
    <t>C.C.</t>
  </si>
  <si>
    <t>MANUEL EMILIO RICO CHAVES</t>
  </si>
  <si>
    <t>EDIL</t>
  </si>
  <si>
    <t>JUAN SEBASTIAN MONTAÑEZ ROMERO</t>
  </si>
  <si>
    <t>DUBER ESNEYDER DIMATE MORA</t>
  </si>
  <si>
    <t>JOSE SARNEY PARRA ADAMES</t>
  </si>
  <si>
    <t>YENY LISED PULIDO HERRERA</t>
  </si>
  <si>
    <t>NATALIA ANDREA ROMERO RUBIANO</t>
  </si>
  <si>
    <t>RICHARD GUSTAVO ILLALBA VAQUERO</t>
  </si>
  <si>
    <t>LÍMITE  ASEGURADO INDIVIDUAL EN SMMLV</t>
  </si>
  <si>
    <t>SMMLV</t>
  </si>
  <si>
    <t>CANTIDAD DE ASEGURADOS</t>
  </si>
  <si>
    <t>TOTAL ASEGURADO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</si>
</sst>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&quot;$&quot;\ * #,##0.00_-;\-&quot;$&quot;\ * #,##0.00_-;_-&quot;$&quot;\ * &quot;-&quot;??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_ &quot;$&quot;\ * #,##0.00_ ;_ &quot;$&quot;\ * \-#,##0.00_ ;_ &quot;$&quot;\ * &quot;-&quot;??_ ;_ @_ "/>
    <numFmt numFmtId="178" formatCode="_ * #,##0.00_ ;_ * \-#,##0.00_ ;_ * &quot;-&quot;??_ ;_ @_ "/>
    <numFmt numFmtId="179" formatCode="_-* #,##0.00_-;\-* #,##0.00_-;_-* \-??_-;_-@_-"/>
    <numFmt numFmtId="180" formatCode="[$$-240A]\ #,##0"/>
    <numFmt numFmtId="181" formatCode="0.0000"/>
    <numFmt numFmtId="182" formatCode="&quot;$&quot;#,##0_);[Red]\(&quot;$&quot;#,##0\)"/>
    <numFmt numFmtId="183" formatCode="_ [$€-2]\ * #,##0.00_ ;_ [$€-2]\ * \-#,##0.00_ ;_ [$€-2]\ * &quot;-&quot;??_ "/>
    <numFmt numFmtId="184" formatCode="_-* #,##0.00\ _F_-;\-* #,##0.00\ _F_-;_-* &quot;-&quot;??\ _F_-;_-@_-"/>
    <numFmt numFmtId="185" formatCode="_-[$€-2]* #,##0.00_-;\-[$€-2]* #,##0.00_-;_-[$€-2]* &quot;-&quot;??_-"/>
    <numFmt numFmtId="186" formatCode="_-[$€-2]* #,##0.00_-;\-[$€-2]* #,##0.00_-;_-[$€-2]* \-??_-"/>
    <numFmt numFmtId="187" formatCode="_ * #,##0.00_ ;_ * \-#,##0.00_ ;_ * \-??_ ;_ @_ "/>
    <numFmt numFmtId="188" formatCode="_ &quot;$ &quot;* #,##0.00_ ;_ &quot;$ &quot;* \-#,##0.00_ ;_ &quot;$ &quot;* \-??_ ;_ @_ "/>
    <numFmt numFmtId="189" formatCode="_-\$* #,##0.00_-;&quot;-$&quot;* #,##0.00_-;_-\$* \-??_-;_-@_-"/>
    <numFmt numFmtId="190" formatCode="_-* #,##0_-;\-* #,##0_-;_-* &quot;-&quot;??_-;_-@_-"/>
    <numFmt numFmtId="191" formatCode="_(&quot;$&quot;\ * #,##0_);_(&quot;$&quot;\ * \(#,##0\);_(&quot;$&quot;\ * &quot;-&quot;??_);_(@_)"/>
    <numFmt numFmtId="192" formatCode="_-* #,##0.000_-;\-* #,##0.000_-;_-* &quot;-&quot;_-;_-@_-"/>
    <numFmt numFmtId="193" formatCode="_(* #,##0_);_(* \(#,##0\);_(* &quot;-&quot;??_);_(@_)"/>
    <numFmt numFmtId="194" formatCode="#,##0.000"/>
    <numFmt numFmtId="195" formatCode="0.000"/>
    <numFmt numFmtId="196" formatCode="\$#,##0"/>
  </numFmts>
  <fonts count="6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b/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sz val="11"/>
      <color rgb="FF333333"/>
      <name val="Arial Narrow"/>
      <family val="2"/>
    </font>
    <font>
      <sz val="10"/>
      <color rgb="FF333333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241">
    <xf numFmtId="0" fontId="0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168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0" fillId="0" borderId="0"/>
    <xf numFmtId="0" fontId="11" fillId="0" borderId="0"/>
    <xf numFmtId="44" fontId="11" fillId="0" borderId="0" applyFont="0" applyFill="0" applyBorder="0" applyAlignment="0" applyProtection="0"/>
    <xf numFmtId="0" fontId="20" fillId="0" borderId="0"/>
    <xf numFmtId="179" fontId="20" fillId="0" borderId="0" applyFill="0" applyBorder="0" applyAlignment="0" applyProtection="0"/>
    <xf numFmtId="0" fontId="20" fillId="0" borderId="0"/>
    <xf numFmtId="0" fontId="20" fillId="0" borderId="0"/>
    <xf numFmtId="178" fontId="20" fillId="0" borderId="0" applyFont="0" applyFill="0" applyBorder="0" applyAlignment="0" applyProtection="0"/>
    <xf numFmtId="0" fontId="20" fillId="0" borderId="0"/>
    <xf numFmtId="0" fontId="10" fillId="0" borderId="0"/>
    <xf numFmtId="0" fontId="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32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8" fillId="22" borderId="3" applyNumberFormat="0" applyAlignment="0" applyProtection="0"/>
    <xf numFmtId="0" fontId="28" fillId="22" borderId="3" applyNumberFormat="0" applyAlignment="0" applyProtection="0"/>
    <xf numFmtId="0" fontId="28" fillId="22" borderId="3" applyNumberFormat="0" applyAlignment="0" applyProtection="0"/>
    <xf numFmtId="0" fontId="28" fillId="22" borderId="3" applyNumberFormat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18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0" fontId="20" fillId="0" borderId="0" applyFont="0" applyFill="0" applyBorder="0" applyAlignment="0" applyProtection="0"/>
    <xf numFmtId="186" fontId="20" fillId="0" borderId="0" applyFill="0" applyBorder="0" applyAlignment="0" applyProtection="0"/>
    <xf numFmtId="18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0" fillId="0" borderId="7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4" fontId="1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3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3" fontId="20" fillId="0" borderId="0" applyFont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0" fillId="0" borderId="0" applyFill="0" applyBorder="0" applyAlignment="0" applyProtection="0"/>
    <xf numFmtId="174" fontId="9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78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42" fillId="0" borderId="0"/>
    <xf numFmtId="174" fontId="2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5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5" fontId="19" fillId="0" borderId="0" applyFont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4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4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4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88" fontId="20" fillId="0" borderId="0" applyFill="0" applyBorder="0" applyAlignment="0" applyProtection="0"/>
    <xf numFmtId="167" fontId="20" fillId="0" borderId="0" applyFont="0" applyFill="0" applyBorder="0" applyAlignment="0" applyProtection="0"/>
    <xf numFmtId="188" fontId="20" fillId="0" borderId="0" applyFill="0" applyBorder="0" applyAlignment="0" applyProtection="0"/>
    <xf numFmtId="16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42" fillId="0" borderId="0"/>
    <xf numFmtId="167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18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9" fillId="0" borderId="0"/>
    <xf numFmtId="18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18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18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20" fillId="0" borderId="0"/>
    <xf numFmtId="0" fontId="20" fillId="0" borderId="0"/>
    <xf numFmtId="18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9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180" fontId="9" fillId="0" borderId="0"/>
    <xf numFmtId="0" fontId="20" fillId="0" borderId="0"/>
    <xf numFmtId="0" fontId="20" fillId="0" borderId="0" applyNumberFormat="0" applyFill="0" applyBorder="0" applyAlignment="0" applyProtection="0"/>
    <xf numFmtId="0" fontId="42" fillId="0" borderId="0"/>
    <xf numFmtId="0" fontId="20" fillId="0" borderId="0"/>
    <xf numFmtId="0" fontId="20" fillId="0" borderId="0"/>
    <xf numFmtId="0" fontId="43" fillId="0" borderId="0"/>
    <xf numFmtId="180" fontId="43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180" fontId="20" fillId="0" borderId="0"/>
    <xf numFmtId="0" fontId="42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42" fillId="0" borderId="0"/>
    <xf numFmtId="0" fontId="20" fillId="24" borderId="8" applyNumberFormat="0" applyFont="0" applyAlignment="0" applyProtection="0"/>
    <xf numFmtId="0" fontId="20" fillId="24" borderId="8" applyNumberFormat="0" applyFont="0" applyAlignment="0" applyProtection="0"/>
    <xf numFmtId="0" fontId="20" fillId="24" borderId="8" applyNumberFormat="0" applyFont="0" applyAlignment="0" applyProtection="0"/>
    <xf numFmtId="0" fontId="20" fillId="24" borderId="8" applyNumberFormat="0" applyFont="0" applyAlignment="0" applyProtection="0"/>
    <xf numFmtId="0" fontId="34" fillId="21" borderId="9" applyNumberFormat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4" fillId="21" borderId="9" applyNumberFormat="0" applyAlignment="0" applyProtection="0"/>
    <xf numFmtId="0" fontId="34" fillId="21" borderId="9" applyNumberFormat="0" applyAlignment="0" applyProtection="0"/>
    <xf numFmtId="0" fontId="34" fillId="21" borderId="9" applyNumberFormat="0" applyAlignment="0" applyProtection="0"/>
    <xf numFmtId="0" fontId="34" fillId="21" borderId="9" applyNumberFormat="0" applyAlignment="0" applyProtection="0"/>
    <xf numFmtId="0" fontId="4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167" fontId="13" fillId="0" borderId="0" applyFont="0" applyFill="0" applyBorder="0" applyAlignment="0" applyProtection="0"/>
    <xf numFmtId="0" fontId="8" fillId="0" borderId="0"/>
    <xf numFmtId="0" fontId="7" fillId="0" borderId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5" fillId="0" borderId="0"/>
    <xf numFmtId="0" fontId="5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7" fillId="0" borderId="0"/>
    <xf numFmtId="43" fontId="57" fillId="0" borderId="0" applyFont="0" applyFill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5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41" fontId="17" fillId="0" borderId="0" xfId="2" applyFont="1" applyAlignment="1">
      <alignment vertical="center"/>
    </xf>
    <xf numFmtId="0" fontId="50" fillId="0" borderId="0" xfId="0" applyFont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176" fontId="52" fillId="0" borderId="0" xfId="2" applyNumberFormat="1" applyFont="1" applyFill="1" applyBorder="1" applyAlignment="1">
      <alignment horizontal="center" vertical="center"/>
    </xf>
    <xf numFmtId="1" fontId="45" fillId="0" borderId="0" xfId="0" applyNumberFormat="1" applyFont="1" applyAlignment="1">
      <alignment horizontal="center" vertical="center"/>
    </xf>
    <xf numFmtId="41" fontId="54" fillId="0" borderId="0" xfId="2" applyFont="1" applyAlignment="1">
      <alignment vertical="center"/>
    </xf>
    <xf numFmtId="176" fontId="16" fillId="0" borderId="0" xfId="1" applyNumberFormat="1" applyFont="1" applyBorder="1" applyAlignment="1">
      <alignment horizontal="center" vertical="center"/>
    </xf>
    <xf numFmtId="167" fontId="23" fillId="0" borderId="0" xfId="2171" applyFont="1" applyAlignment="1">
      <alignment vertical="center"/>
    </xf>
    <xf numFmtId="43" fontId="54" fillId="0" borderId="0" xfId="0" applyNumberFormat="1" applyFont="1" applyAlignment="1">
      <alignment horizontal="center" vertical="center"/>
    </xf>
    <xf numFmtId="167" fontId="21" fillId="0" borderId="0" xfId="2171" applyFont="1" applyAlignment="1">
      <alignment horizontal="center" vertical="center"/>
    </xf>
    <xf numFmtId="0" fontId="49" fillId="0" borderId="0" xfId="0" applyFont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8" fillId="26" borderId="13" xfId="0" applyFont="1" applyFill="1" applyBorder="1" applyAlignment="1">
      <alignment horizontal="left" vertical="center"/>
    </xf>
    <xf numFmtId="0" fontId="18" fillId="30" borderId="13" xfId="0" applyFont="1" applyFill="1" applyBorder="1" applyAlignment="1">
      <alignment horizontal="center" vertical="center"/>
    </xf>
    <xf numFmtId="0" fontId="1" fillId="0" borderId="0" xfId="2239"/>
    <xf numFmtId="0" fontId="17" fillId="0" borderId="0" xfId="2239" applyFont="1"/>
    <xf numFmtId="0" fontId="61" fillId="0" borderId="0" xfId="2239" applyFont="1"/>
    <xf numFmtId="41" fontId="17" fillId="2" borderId="0" xfId="2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176" fontId="18" fillId="2" borderId="0" xfId="2171" applyNumberFormat="1" applyFont="1" applyFill="1" applyBorder="1" applyAlignment="1">
      <alignment vertical="center"/>
    </xf>
    <xf numFmtId="41" fontId="50" fillId="2" borderId="0" xfId="2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center"/>
    </xf>
    <xf numFmtId="190" fontId="18" fillId="2" borderId="0" xfId="1" applyNumberFormat="1" applyFont="1" applyFill="1" applyBorder="1" applyAlignment="1">
      <alignment vertical="center" wrapText="1"/>
    </xf>
    <xf numFmtId="0" fontId="44" fillId="27" borderId="1" xfId="0" applyFont="1" applyFill="1" applyBorder="1" applyAlignment="1">
      <alignment vertical="center"/>
    </xf>
    <xf numFmtId="41" fontId="50" fillId="25" borderId="16" xfId="2" applyFont="1" applyFill="1" applyBorder="1" applyAlignment="1">
      <alignment horizontal="center" vertical="center" wrapText="1"/>
    </xf>
    <xf numFmtId="41" fontId="50" fillId="25" borderId="18" xfId="2" applyFont="1" applyFill="1" applyBorder="1" applyAlignment="1">
      <alignment horizontal="center" vertical="center" wrapText="1"/>
    </xf>
    <xf numFmtId="41" fontId="50" fillId="25" borderId="19" xfId="2" applyFont="1" applyFill="1" applyBorder="1" applyAlignment="1">
      <alignment horizontal="center" vertical="center" wrapText="1"/>
    </xf>
    <xf numFmtId="176" fontId="17" fillId="0" borderId="15" xfId="2" applyNumberFormat="1" applyFont="1" applyFill="1" applyBorder="1" applyAlignment="1">
      <alignment horizontal="center" vertical="center"/>
    </xf>
    <xf numFmtId="0" fontId="16" fillId="0" borderId="0" xfId="171" applyFont="1" applyAlignment="1">
      <alignment horizontal="center" vertical="center" wrapText="1"/>
    </xf>
    <xf numFmtId="0" fontId="16" fillId="0" borderId="26" xfId="171" applyFont="1" applyBorder="1" applyAlignment="1">
      <alignment horizontal="center" vertical="center" wrapText="1"/>
    </xf>
    <xf numFmtId="0" fontId="23" fillId="0" borderId="0" xfId="171" applyFont="1" applyAlignment="1">
      <alignment horizontal="center" vertical="center"/>
    </xf>
    <xf numFmtId="0" fontId="64" fillId="0" borderId="0" xfId="172" applyFont="1" applyAlignment="1">
      <alignment horizontal="center" vertical="center"/>
    </xf>
    <xf numFmtId="0" fontId="64" fillId="0" borderId="0" xfId="172" applyFont="1" applyAlignment="1">
      <alignment vertical="center"/>
    </xf>
    <xf numFmtId="0" fontId="64" fillId="0" borderId="0" xfId="1985" applyFont="1" applyAlignment="1">
      <alignment horizontal="center" vertical="center"/>
    </xf>
    <xf numFmtId="14" fontId="64" fillId="0" borderId="0" xfId="172" applyNumberFormat="1" applyFont="1" applyAlignment="1">
      <alignment vertical="center"/>
    </xf>
    <xf numFmtId="193" fontId="64" fillId="2" borderId="0" xfId="617" applyNumberFormat="1" applyFont="1" applyFill="1" applyBorder="1" applyAlignment="1">
      <alignment horizontal="right" vertical="center"/>
    </xf>
    <xf numFmtId="0" fontId="23" fillId="0" borderId="16" xfId="171" applyFont="1" applyBorder="1" applyAlignment="1">
      <alignment horizontal="left" vertical="center" wrapText="1"/>
    </xf>
    <xf numFmtId="3" fontId="23" fillId="0" borderId="19" xfId="171" applyNumberFormat="1" applyFont="1" applyBorder="1" applyAlignment="1">
      <alignment horizontal="center" vertical="center"/>
    </xf>
    <xf numFmtId="3" fontId="23" fillId="2" borderId="0" xfId="171" applyNumberFormat="1" applyFont="1" applyFill="1" applyAlignment="1">
      <alignment horizontal="center" vertical="center"/>
    </xf>
    <xf numFmtId="0" fontId="23" fillId="0" borderId="28" xfId="171" applyFont="1" applyBorder="1" applyAlignment="1">
      <alignment horizontal="left" vertical="center"/>
    </xf>
    <xf numFmtId="196" fontId="23" fillId="0" borderId="29" xfId="171" applyNumberFormat="1" applyFont="1" applyBorder="1" applyAlignment="1">
      <alignment horizontal="center" vertical="center"/>
    </xf>
    <xf numFmtId="3" fontId="23" fillId="0" borderId="29" xfId="171" applyNumberFormat="1" applyFont="1" applyBorder="1" applyAlignment="1">
      <alignment horizontal="center" vertical="center"/>
    </xf>
    <xf numFmtId="0" fontId="16" fillId="28" borderId="30" xfId="171" applyFont="1" applyFill="1" applyBorder="1" applyAlignment="1">
      <alignment horizontal="left" vertical="center"/>
    </xf>
    <xf numFmtId="196" fontId="16" fillId="28" borderId="31" xfId="171" applyNumberFormat="1" applyFont="1" applyFill="1" applyBorder="1" applyAlignment="1">
      <alignment horizontal="center" vertical="center"/>
    </xf>
    <xf numFmtId="196" fontId="16" fillId="2" borderId="0" xfId="171" applyNumberFormat="1" applyFont="1" applyFill="1" applyAlignment="1">
      <alignment horizontal="center" vertical="center"/>
    </xf>
    <xf numFmtId="0" fontId="16" fillId="2" borderId="0" xfId="171" applyFont="1" applyFill="1" applyAlignment="1">
      <alignment horizontal="center" vertical="center"/>
    </xf>
    <xf numFmtId="0" fontId="17" fillId="2" borderId="17" xfId="0" applyFont="1" applyFill="1" applyBorder="1" applyAlignment="1">
      <alignment horizontal="left" vertical="center" wrapText="1"/>
    </xf>
    <xf numFmtId="196" fontId="63" fillId="2" borderId="0" xfId="171" applyNumberFormat="1" applyFont="1" applyFill="1" applyAlignment="1">
      <alignment horizontal="left" vertical="center"/>
    </xf>
    <xf numFmtId="0" fontId="67" fillId="0" borderId="0" xfId="1869" applyFont="1" applyAlignment="1">
      <alignment horizontal="left"/>
    </xf>
    <xf numFmtId="0" fontId="67" fillId="2" borderId="0" xfId="1869" applyFont="1" applyFill="1" applyAlignment="1">
      <alignment horizontal="left"/>
    </xf>
    <xf numFmtId="0" fontId="22" fillId="25" borderId="22" xfId="0" applyFont="1" applyFill="1" applyBorder="1" applyAlignment="1">
      <alignment horizontal="center" vertical="center"/>
    </xf>
    <xf numFmtId="0" fontId="22" fillId="25" borderId="23" xfId="0" applyFont="1" applyFill="1" applyBorder="1" applyAlignment="1">
      <alignment horizontal="center" vertical="center"/>
    </xf>
    <xf numFmtId="0" fontId="22" fillId="25" borderId="24" xfId="0" applyFont="1" applyFill="1" applyBorder="1" applyAlignment="1">
      <alignment horizontal="center" vertical="center"/>
    </xf>
    <xf numFmtId="0" fontId="22" fillId="25" borderId="25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41" fontId="51" fillId="0" borderId="0" xfId="2" applyFont="1" applyAlignment="1">
      <alignment horizontal="center" vertical="center"/>
    </xf>
    <xf numFmtId="192" fontId="50" fillId="25" borderId="20" xfId="2" applyNumberFormat="1" applyFont="1" applyFill="1" applyBorder="1" applyAlignment="1">
      <alignment horizontal="center" vertical="center" wrapText="1"/>
    </xf>
    <xf numFmtId="192" fontId="50" fillId="25" borderId="21" xfId="2" applyNumberFormat="1" applyFont="1" applyFill="1" applyBorder="1" applyAlignment="1">
      <alignment horizontal="center" vertical="center" wrapText="1"/>
    </xf>
    <xf numFmtId="41" fontId="18" fillId="29" borderId="1" xfId="2" applyFont="1" applyFill="1" applyBorder="1" applyAlignment="1">
      <alignment horizontal="center" vertical="center"/>
    </xf>
    <xf numFmtId="175" fontId="17" fillId="2" borderId="0" xfId="0" applyNumberFormat="1" applyFont="1" applyFill="1" applyAlignment="1">
      <alignment horizontal="center" vertical="center"/>
    </xf>
    <xf numFmtId="175" fontId="53" fillId="2" borderId="0" xfId="0" applyNumberFormat="1" applyFont="1" applyFill="1" applyAlignment="1">
      <alignment horizontal="center" vertical="center"/>
    </xf>
    <xf numFmtId="190" fontId="18" fillId="2" borderId="0" xfId="1" applyNumberFormat="1" applyFont="1" applyFill="1" applyBorder="1" applyAlignment="1">
      <alignment vertical="center" wrapText="1"/>
    </xf>
    <xf numFmtId="0" fontId="50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59" fillId="0" borderId="0" xfId="2239" applyFont="1" applyAlignment="1">
      <alignment horizontal="center" vertical="center"/>
    </xf>
    <xf numFmtId="0" fontId="58" fillId="0" borderId="0" xfId="2239" applyFont="1" applyAlignment="1">
      <alignment horizontal="center" vertical="center"/>
    </xf>
    <xf numFmtId="0" fontId="60" fillId="0" borderId="0" xfId="2239" applyFont="1" applyAlignment="1">
      <alignment horizontal="center"/>
    </xf>
    <xf numFmtId="0" fontId="65" fillId="0" borderId="0" xfId="171" applyFont="1" applyAlignment="1">
      <alignment horizontal="center" vertical="center" wrapText="1"/>
    </xf>
    <xf numFmtId="0" fontId="47" fillId="28" borderId="27" xfId="171" applyFont="1" applyFill="1" applyBorder="1" applyAlignment="1">
      <alignment horizontal="center" vertical="center" wrapText="1"/>
    </xf>
    <xf numFmtId="0" fontId="50" fillId="26" borderId="13" xfId="0" applyFont="1" applyFill="1" applyBorder="1" applyAlignment="1">
      <alignment horizontal="center" vertical="center" wrapText="1"/>
    </xf>
    <xf numFmtId="175" fontId="17" fillId="0" borderId="13" xfId="0" applyNumberFormat="1" applyFont="1" applyBorder="1" applyAlignment="1">
      <alignment horizontal="center" vertical="center"/>
    </xf>
    <xf numFmtId="175" fontId="53" fillId="0" borderId="13" xfId="0" applyNumberFormat="1" applyFont="1" applyBorder="1" applyAlignment="1">
      <alignment horizontal="center" vertical="center"/>
    </xf>
    <xf numFmtId="190" fontId="18" fillId="26" borderId="13" xfId="1" applyNumberFormat="1" applyFont="1" applyFill="1" applyBorder="1" applyAlignment="1">
      <alignment vertical="center" wrapText="1"/>
    </xf>
    <xf numFmtId="180" fontId="17" fillId="2" borderId="14" xfId="0" applyNumberFormat="1" applyFont="1" applyFill="1" applyBorder="1" applyAlignment="1">
      <alignment horizontal="center" vertical="center"/>
    </xf>
    <xf numFmtId="168" fontId="17" fillId="2" borderId="13" xfId="1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180" fontId="17" fillId="2" borderId="13" xfId="2" applyNumberFormat="1" applyFont="1" applyFill="1" applyBorder="1" applyAlignment="1">
      <alignment horizontal="center" vertical="center"/>
    </xf>
    <xf numFmtId="191" fontId="17" fillId="2" borderId="13" xfId="2171" applyNumberFormat="1" applyFont="1" applyFill="1" applyBorder="1" applyAlignment="1">
      <alignment horizontal="center" vertical="center"/>
    </xf>
    <xf numFmtId="176" fontId="17" fillId="2" borderId="32" xfId="2" applyNumberFormat="1" applyFont="1" applyFill="1" applyBorder="1" applyAlignment="1">
      <alignment horizontal="center" vertical="center"/>
    </xf>
    <xf numFmtId="176" fontId="17" fillId="2" borderId="13" xfId="2" applyNumberFormat="1" applyFont="1" applyFill="1" applyBorder="1" applyAlignment="1">
      <alignment horizontal="center" vertical="center"/>
    </xf>
    <xf numFmtId="176" fontId="22" fillId="25" borderId="31" xfId="2" applyNumberFormat="1" applyFont="1" applyFill="1" applyBorder="1" applyAlignment="1">
      <alignment horizontal="center" vertical="center"/>
    </xf>
    <xf numFmtId="176" fontId="18" fillId="2" borderId="0" xfId="2" applyNumberFormat="1" applyFont="1" applyFill="1" applyBorder="1" applyAlignment="1">
      <alignment vertical="center"/>
    </xf>
    <xf numFmtId="0" fontId="16" fillId="31" borderId="13" xfId="2239" applyFont="1" applyFill="1" applyBorder="1" applyAlignment="1">
      <alignment horizontal="center" vertical="center" wrapText="1"/>
    </xf>
    <xf numFmtId="168" fontId="16" fillId="31" borderId="13" xfId="2180" applyFont="1" applyFill="1" applyBorder="1" applyAlignment="1">
      <alignment horizontal="center" vertical="center" wrapText="1"/>
    </xf>
    <xf numFmtId="2" fontId="16" fillId="31" borderId="13" xfId="2239" applyNumberFormat="1" applyFont="1" applyFill="1" applyBorder="1" applyAlignment="1">
      <alignment horizontal="center" vertical="center" wrapText="1"/>
    </xf>
    <xf numFmtId="0" fontId="16" fillId="32" borderId="13" xfId="2239" applyFont="1" applyFill="1" applyBorder="1" applyAlignment="1">
      <alignment horizontal="center" vertical="center" wrapText="1"/>
    </xf>
    <xf numFmtId="2" fontId="16" fillId="32" borderId="13" xfId="2239" applyNumberFormat="1" applyFont="1" applyFill="1" applyBorder="1" applyAlignment="1">
      <alignment horizontal="center" vertical="center" wrapText="1"/>
    </xf>
    <xf numFmtId="0" fontId="16" fillId="32" borderId="13" xfId="2239" applyFont="1" applyFill="1" applyBorder="1" applyAlignment="1">
      <alignment horizontal="center" vertical="center" wrapText="1"/>
    </xf>
    <xf numFmtId="0" fontId="23" fillId="0" borderId="13" xfId="2239" applyFont="1" applyBorder="1" applyAlignment="1">
      <alignment horizontal="center" vertical="center" wrapText="1"/>
    </xf>
    <xf numFmtId="0" fontId="16" fillId="30" borderId="13" xfId="2239" applyFont="1" applyFill="1" applyBorder="1" applyAlignment="1">
      <alignment vertical="center" wrapText="1"/>
    </xf>
    <xf numFmtId="0" fontId="62" fillId="30" borderId="13" xfId="2239" applyFont="1" applyFill="1" applyBorder="1" applyAlignment="1">
      <alignment vertical="center" wrapText="1"/>
    </xf>
    <xf numFmtId="191" fontId="62" fillId="30" borderId="13" xfId="2171" applyNumberFormat="1" applyFont="1" applyFill="1" applyBorder="1" applyAlignment="1">
      <alignment vertical="center" wrapText="1"/>
    </xf>
    <xf numFmtId="194" fontId="16" fillId="30" borderId="13" xfId="2239" applyNumberFormat="1" applyFont="1" applyFill="1" applyBorder="1" applyAlignment="1">
      <alignment horizontal="center" vertical="center" wrapText="1"/>
    </xf>
    <xf numFmtId="195" fontId="23" fillId="0" borderId="13" xfId="2239" applyNumberFormat="1" applyFont="1" applyBorder="1" applyAlignment="1">
      <alignment horizontal="center" vertical="center" wrapText="1"/>
    </xf>
    <xf numFmtId="9" fontId="23" fillId="0" borderId="13" xfId="2240" applyFont="1" applyFill="1" applyBorder="1" applyAlignment="1">
      <alignment horizontal="center" vertical="center" wrapText="1"/>
    </xf>
    <xf numFmtId="195" fontId="23" fillId="32" borderId="13" xfId="2239" applyNumberFormat="1" applyFont="1" applyFill="1" applyBorder="1" applyAlignment="1">
      <alignment horizontal="center" vertical="center" wrapText="1"/>
    </xf>
    <xf numFmtId="9" fontId="17" fillId="0" borderId="13" xfId="2239" applyNumberFormat="1" applyFont="1" applyBorder="1" applyAlignment="1">
      <alignment horizontal="center" vertical="center" wrapText="1"/>
    </xf>
    <xf numFmtId="0" fontId="17" fillId="0" borderId="13" xfId="0" applyFont="1" applyBorder="1"/>
    <xf numFmtId="0" fontId="23" fillId="0" borderId="13" xfId="2239" applyFont="1" applyBorder="1" applyAlignment="1">
      <alignment vertical="center" wrapText="1"/>
    </xf>
    <xf numFmtId="194" fontId="23" fillId="0" borderId="13" xfId="2239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47" fillId="33" borderId="13" xfId="171" applyFont="1" applyFill="1" applyBorder="1" applyAlignment="1">
      <alignment horizontal="center" vertical="center" wrapText="1"/>
    </xf>
    <xf numFmtId="0" fontId="47" fillId="33" borderId="13" xfId="171" applyFont="1" applyFill="1" applyBorder="1" applyAlignment="1">
      <alignment horizontal="center" vertical="center" wrapText="1"/>
    </xf>
    <xf numFmtId="0" fontId="47" fillId="33" borderId="13" xfId="171" applyFont="1" applyFill="1" applyBorder="1" applyAlignment="1">
      <alignment horizontal="center" vertical="center" wrapText="1" shrinkToFit="1"/>
    </xf>
    <xf numFmtId="0" fontId="64" fillId="0" borderId="13" xfId="172" applyFont="1" applyBorder="1" applyAlignment="1">
      <alignment horizontal="center" vertical="center"/>
    </xf>
    <xf numFmtId="0" fontId="66" fillId="0" borderId="13" xfId="1869" applyFont="1" applyBorder="1" applyAlignment="1">
      <alignment horizontal="left"/>
    </xf>
    <xf numFmtId="0" fontId="66" fillId="0" borderId="13" xfId="1869" applyFont="1" applyBorder="1" applyAlignment="1">
      <alignment horizontal="center"/>
    </xf>
    <xf numFmtId="14" fontId="66" fillId="0" borderId="13" xfId="1869" applyNumberFormat="1" applyFont="1" applyBorder="1" applyAlignment="1">
      <alignment horizontal="center"/>
    </xf>
    <xf numFmtId="190" fontId="66" fillId="0" borderId="13" xfId="1" applyNumberFormat="1" applyFont="1" applyBorder="1" applyAlignment="1">
      <alignment horizontal="center"/>
    </xf>
    <xf numFmtId="0" fontId="66" fillId="2" borderId="13" xfId="1869" applyFont="1" applyFill="1" applyBorder="1" applyAlignment="1">
      <alignment horizontal="left"/>
    </xf>
    <xf numFmtId="190" fontId="66" fillId="2" borderId="13" xfId="1" applyNumberFormat="1" applyFont="1" applyFill="1" applyBorder="1" applyAlignment="1">
      <alignment horizontal="center"/>
    </xf>
  </cellXfs>
  <cellStyles count="2241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4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27" builtinId="8" hidden="1"/>
    <cellStyle name="Hipervínculo" xfId="95" builtinId="8" hidden="1"/>
    <cellStyle name="Hipervínculo" xfId="63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31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5" builtinId="8" hidden="1"/>
    <cellStyle name="Hipervínculo" xfId="7" builtinId="8" hidden="1"/>
    <cellStyle name="Hipervínculo" xfId="3" builtinId="8" hidden="1"/>
    <cellStyle name="Hipervínculo visitado" xfId="158" builtinId="9" hidden="1"/>
    <cellStyle name="Hipervínculo visitado" xfId="160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30" builtinId="9" hidden="1"/>
    <cellStyle name="Hipervínculo visitado" xfId="98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66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8" builtinId="9" hidden="1"/>
    <cellStyle name="Hipervínculo visitado" xfId="10" builtinId="9" hidden="1"/>
    <cellStyle name="Hipervínculo visitado" xfId="6" builtinId="9" hidden="1"/>
    <cellStyle name="Hipervínculo visitado" xfId="4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3" xfId="616" xr:uid="{00000000-0005-0000-0000-000055020000}"/>
    <cellStyle name="Millares [0] 4" xfId="614" xr:uid="{00000000-0005-0000-0000-000056020000}"/>
    <cellStyle name="Millares [0] 4 2" xfId="2187" xr:uid="{00000000-0005-0000-0000-000057020000}"/>
    <cellStyle name="Millares [0] 5" xfId="2175" xr:uid="{00000000-0005-0000-0000-000058020000}"/>
    <cellStyle name="Millares 10" xfId="617" xr:uid="{00000000-0005-0000-0000-000059020000}"/>
    <cellStyle name="Millares 10 2" xfId="618" xr:uid="{00000000-0005-0000-0000-00005A020000}"/>
    <cellStyle name="Millares 10 3" xfId="619" xr:uid="{00000000-0005-0000-0000-00005B020000}"/>
    <cellStyle name="Millares 10 3 2" xfId="2180" xr:uid="{00000000-0005-0000-0000-00005C020000}"/>
    <cellStyle name="Millares 11" xfId="620" xr:uid="{00000000-0005-0000-0000-00005D020000}"/>
    <cellStyle name="Millares 11 2" xfId="621" xr:uid="{00000000-0005-0000-0000-00005E020000}"/>
    <cellStyle name="Millares 12" xfId="622" xr:uid="{00000000-0005-0000-0000-00005F020000}"/>
    <cellStyle name="Millares 12 2" xfId="623" xr:uid="{00000000-0005-0000-0000-000060020000}"/>
    <cellStyle name="Millares 13" xfId="624" xr:uid="{00000000-0005-0000-0000-000061020000}"/>
    <cellStyle name="Millares 13 2" xfId="625" xr:uid="{00000000-0005-0000-0000-000062020000}"/>
    <cellStyle name="Millares 13 3" xfId="626" xr:uid="{00000000-0005-0000-0000-000063020000}"/>
    <cellStyle name="Millares 14" xfId="627" xr:uid="{00000000-0005-0000-0000-000064020000}"/>
    <cellStyle name="Millares 14 2" xfId="628" xr:uid="{00000000-0005-0000-0000-000065020000}"/>
    <cellStyle name="Millares 14 3" xfId="629" xr:uid="{00000000-0005-0000-0000-000066020000}"/>
    <cellStyle name="Millares 15" xfId="630" xr:uid="{00000000-0005-0000-0000-000067020000}"/>
    <cellStyle name="Millares 15 2" xfId="631" xr:uid="{00000000-0005-0000-0000-000068020000}"/>
    <cellStyle name="Millares 16" xfId="632" xr:uid="{00000000-0005-0000-0000-000069020000}"/>
    <cellStyle name="Millares 16 2" xfId="633" xr:uid="{00000000-0005-0000-0000-00006A020000}"/>
    <cellStyle name="Millares 17" xfId="634" xr:uid="{00000000-0005-0000-0000-00006B020000}"/>
    <cellStyle name="Millares 17 2" xfId="635" xr:uid="{00000000-0005-0000-0000-00006C020000}"/>
    <cellStyle name="Millares 18" xfId="636" xr:uid="{00000000-0005-0000-0000-00006D020000}"/>
    <cellStyle name="Millares 18 2" xfId="637" xr:uid="{00000000-0005-0000-0000-00006E020000}"/>
    <cellStyle name="Millares 19" xfId="638" xr:uid="{00000000-0005-0000-0000-00006F020000}"/>
    <cellStyle name="Millares 19 2" xfId="639" xr:uid="{00000000-0005-0000-0000-000070020000}"/>
    <cellStyle name="Millares 2" xfId="162" xr:uid="{00000000-0005-0000-0000-000071020000}"/>
    <cellStyle name="Millares 2 10" xfId="641" xr:uid="{00000000-0005-0000-0000-000072020000}"/>
    <cellStyle name="Millares 2 11" xfId="642" xr:uid="{00000000-0005-0000-0000-000073020000}"/>
    <cellStyle name="Millares 2 12" xfId="643" xr:uid="{00000000-0005-0000-0000-000074020000}"/>
    <cellStyle name="Millares 2 12 2" xfId="644" xr:uid="{00000000-0005-0000-0000-000075020000}"/>
    <cellStyle name="Millares 2 13" xfId="645" xr:uid="{00000000-0005-0000-0000-000076020000}"/>
    <cellStyle name="Millares 2 14" xfId="646" xr:uid="{00000000-0005-0000-0000-000077020000}"/>
    <cellStyle name="Millares 2 15" xfId="647" xr:uid="{00000000-0005-0000-0000-000078020000}"/>
    <cellStyle name="Millares 2 16" xfId="648" xr:uid="{00000000-0005-0000-0000-000079020000}"/>
    <cellStyle name="Millares 2 17" xfId="649" xr:uid="{00000000-0005-0000-0000-00007A020000}"/>
    <cellStyle name="Millares 2 18" xfId="650" xr:uid="{00000000-0005-0000-0000-00007B020000}"/>
    <cellStyle name="Millares 2 19" xfId="651" xr:uid="{00000000-0005-0000-0000-00007C020000}"/>
    <cellStyle name="Millares 2 2" xfId="652" xr:uid="{00000000-0005-0000-0000-00007D020000}"/>
    <cellStyle name="Millares 2 2 2" xfId="653" xr:uid="{00000000-0005-0000-0000-00007E020000}"/>
    <cellStyle name="Millares 2 2 2 2" xfId="654" xr:uid="{00000000-0005-0000-0000-00007F020000}"/>
    <cellStyle name="Millares 2 2 3" xfId="655" xr:uid="{00000000-0005-0000-0000-000080020000}"/>
    <cellStyle name="Millares 2 20" xfId="656" xr:uid="{00000000-0005-0000-0000-000081020000}"/>
    <cellStyle name="Millares 2 21" xfId="657" xr:uid="{00000000-0005-0000-0000-000082020000}"/>
    <cellStyle name="Millares 2 22" xfId="658" xr:uid="{00000000-0005-0000-0000-000083020000}"/>
    <cellStyle name="Millares 2 23" xfId="659" xr:uid="{00000000-0005-0000-0000-000084020000}"/>
    <cellStyle name="Millares 2 24" xfId="660" xr:uid="{00000000-0005-0000-0000-000085020000}"/>
    <cellStyle name="Millares 2 25" xfId="661" xr:uid="{00000000-0005-0000-0000-000086020000}"/>
    <cellStyle name="Millares 2 26" xfId="662" xr:uid="{00000000-0005-0000-0000-000087020000}"/>
    <cellStyle name="Millares 2 27" xfId="663" xr:uid="{00000000-0005-0000-0000-000088020000}"/>
    <cellStyle name="Millares 2 28" xfId="664" xr:uid="{00000000-0005-0000-0000-000089020000}"/>
    <cellStyle name="Millares 2 29" xfId="665" xr:uid="{00000000-0005-0000-0000-00008A020000}"/>
    <cellStyle name="Millares 2 3" xfId="666" xr:uid="{00000000-0005-0000-0000-00008B020000}"/>
    <cellStyle name="Millares 2 30" xfId="667" xr:uid="{00000000-0005-0000-0000-00008C020000}"/>
    <cellStyle name="Millares 2 31" xfId="668" xr:uid="{00000000-0005-0000-0000-00008D020000}"/>
    <cellStyle name="Millares 2 32" xfId="669" xr:uid="{00000000-0005-0000-0000-00008E020000}"/>
    <cellStyle name="Millares 2 33" xfId="670" xr:uid="{00000000-0005-0000-0000-00008F020000}"/>
    <cellStyle name="Millares 2 34" xfId="671" xr:uid="{00000000-0005-0000-0000-000090020000}"/>
    <cellStyle name="Millares 2 35" xfId="672" xr:uid="{00000000-0005-0000-0000-000091020000}"/>
    <cellStyle name="Millares 2 36" xfId="673" xr:uid="{00000000-0005-0000-0000-000092020000}"/>
    <cellStyle name="Millares 2 37" xfId="674" xr:uid="{00000000-0005-0000-0000-000093020000}"/>
    <cellStyle name="Millares 2 38" xfId="675" xr:uid="{00000000-0005-0000-0000-000094020000}"/>
    <cellStyle name="Millares 2 39" xfId="676" xr:uid="{00000000-0005-0000-0000-000095020000}"/>
    <cellStyle name="Millares 2 4" xfId="677" xr:uid="{00000000-0005-0000-0000-000096020000}"/>
    <cellStyle name="Millares 2 40" xfId="678" xr:uid="{00000000-0005-0000-0000-000097020000}"/>
    <cellStyle name="Millares 2 41" xfId="679" xr:uid="{00000000-0005-0000-0000-000098020000}"/>
    <cellStyle name="Millares 2 42" xfId="680" xr:uid="{00000000-0005-0000-0000-000099020000}"/>
    <cellStyle name="Millares 2 43" xfId="681" xr:uid="{00000000-0005-0000-0000-00009A020000}"/>
    <cellStyle name="Millares 2 44" xfId="170" xr:uid="{00000000-0005-0000-0000-00009B020000}"/>
    <cellStyle name="Millares 2 45" xfId="682" xr:uid="{00000000-0005-0000-0000-00009C020000}"/>
    <cellStyle name="Millares 2 46" xfId="683" xr:uid="{00000000-0005-0000-0000-00009D020000}"/>
    <cellStyle name="Millares 2 47" xfId="684" xr:uid="{00000000-0005-0000-0000-00009E020000}"/>
    <cellStyle name="Millares 2 48" xfId="685" xr:uid="{00000000-0005-0000-0000-00009F020000}"/>
    <cellStyle name="Millares 2 49" xfId="686" xr:uid="{00000000-0005-0000-0000-0000A0020000}"/>
    <cellStyle name="Millares 2 5" xfId="687" xr:uid="{00000000-0005-0000-0000-0000A1020000}"/>
    <cellStyle name="Millares 2 50" xfId="688" xr:uid="{00000000-0005-0000-0000-0000A2020000}"/>
    <cellStyle name="Millares 2 51" xfId="689" xr:uid="{00000000-0005-0000-0000-0000A3020000}"/>
    <cellStyle name="Millares 2 52" xfId="690" xr:uid="{00000000-0005-0000-0000-0000A4020000}"/>
    <cellStyle name="Millares 2 53" xfId="691" xr:uid="{00000000-0005-0000-0000-0000A5020000}"/>
    <cellStyle name="Millares 2 54" xfId="692" xr:uid="{00000000-0005-0000-0000-0000A6020000}"/>
    <cellStyle name="Millares 2 55" xfId="693" xr:uid="{00000000-0005-0000-0000-0000A7020000}"/>
    <cellStyle name="Millares 2 56" xfId="694" xr:uid="{00000000-0005-0000-0000-0000A8020000}"/>
    <cellStyle name="Millares 2 57" xfId="695" xr:uid="{00000000-0005-0000-0000-0000A9020000}"/>
    <cellStyle name="Millares 2 58" xfId="696" xr:uid="{00000000-0005-0000-0000-0000AA020000}"/>
    <cellStyle name="Millares 2 59" xfId="697" xr:uid="{00000000-0005-0000-0000-0000AB020000}"/>
    <cellStyle name="Millares 2 6" xfId="698" xr:uid="{00000000-0005-0000-0000-0000AC020000}"/>
    <cellStyle name="Millares 2 60" xfId="699" xr:uid="{00000000-0005-0000-0000-0000AD020000}"/>
    <cellStyle name="Millares 2 61" xfId="700" xr:uid="{00000000-0005-0000-0000-0000AE020000}"/>
    <cellStyle name="Millares 2 62" xfId="701" xr:uid="{00000000-0005-0000-0000-0000AF020000}"/>
    <cellStyle name="Millares 2 63" xfId="702" xr:uid="{00000000-0005-0000-0000-0000B0020000}"/>
    <cellStyle name="Millares 2 64" xfId="703" xr:uid="{00000000-0005-0000-0000-0000B1020000}"/>
    <cellStyle name="Millares 2 65" xfId="704" xr:uid="{00000000-0005-0000-0000-0000B2020000}"/>
    <cellStyle name="Millares 2 66" xfId="705" xr:uid="{00000000-0005-0000-0000-0000B3020000}"/>
    <cellStyle name="Millares 2 67" xfId="706" xr:uid="{00000000-0005-0000-0000-0000B4020000}"/>
    <cellStyle name="Millares 2 68" xfId="707" xr:uid="{00000000-0005-0000-0000-0000B5020000}"/>
    <cellStyle name="Millares 2 69" xfId="708" xr:uid="{00000000-0005-0000-0000-0000B6020000}"/>
    <cellStyle name="Millares 2 7" xfId="709" xr:uid="{00000000-0005-0000-0000-0000B7020000}"/>
    <cellStyle name="Millares 2 70" xfId="710" xr:uid="{00000000-0005-0000-0000-0000B8020000}"/>
    <cellStyle name="Millares 2 71" xfId="711" xr:uid="{00000000-0005-0000-0000-0000B9020000}"/>
    <cellStyle name="Millares 2 72" xfId="712" xr:uid="{00000000-0005-0000-0000-0000BA020000}"/>
    <cellStyle name="Millares 2 73" xfId="713" xr:uid="{00000000-0005-0000-0000-0000BB020000}"/>
    <cellStyle name="Millares 2 74" xfId="714" xr:uid="{00000000-0005-0000-0000-0000BC020000}"/>
    <cellStyle name="Millares 2 75" xfId="173" xr:uid="{00000000-0005-0000-0000-0000BD020000}"/>
    <cellStyle name="Millares 2 76" xfId="715" xr:uid="{00000000-0005-0000-0000-0000BE020000}"/>
    <cellStyle name="Millares 2 77" xfId="640" xr:uid="{00000000-0005-0000-0000-0000BF020000}"/>
    <cellStyle name="Millares 2 77 2" xfId="2188" xr:uid="{00000000-0005-0000-0000-0000C0020000}"/>
    <cellStyle name="Millares 2 8" xfId="716" xr:uid="{00000000-0005-0000-0000-0000C1020000}"/>
    <cellStyle name="Millares 2 9" xfId="717" xr:uid="{00000000-0005-0000-0000-0000C2020000}"/>
    <cellStyle name="Millares 20" xfId="718" xr:uid="{00000000-0005-0000-0000-0000C3020000}"/>
    <cellStyle name="Millares 20 2" xfId="719" xr:uid="{00000000-0005-0000-0000-0000C4020000}"/>
    <cellStyle name="Millares 21" xfId="720" xr:uid="{00000000-0005-0000-0000-0000C5020000}"/>
    <cellStyle name="Millares 21 2" xfId="721" xr:uid="{00000000-0005-0000-0000-0000C6020000}"/>
    <cellStyle name="Millares 22" xfId="722" xr:uid="{00000000-0005-0000-0000-0000C7020000}"/>
    <cellStyle name="Millares 22 2" xfId="723" xr:uid="{00000000-0005-0000-0000-0000C8020000}"/>
    <cellStyle name="Millares 23" xfId="724" xr:uid="{00000000-0005-0000-0000-0000C9020000}"/>
    <cellStyle name="Millares 24" xfId="725" xr:uid="{00000000-0005-0000-0000-0000CA020000}"/>
    <cellStyle name="Millares 25" xfId="726" xr:uid="{00000000-0005-0000-0000-0000CB020000}"/>
    <cellStyle name="Millares 26" xfId="727" xr:uid="{00000000-0005-0000-0000-0000CC020000}"/>
    <cellStyle name="Millares 27" xfId="728" xr:uid="{00000000-0005-0000-0000-0000CD020000}"/>
    <cellStyle name="Millares 28" xfId="729" xr:uid="{00000000-0005-0000-0000-0000CE020000}"/>
    <cellStyle name="Millares 29" xfId="730" xr:uid="{00000000-0005-0000-0000-0000CF020000}"/>
    <cellStyle name="Millares 3" xfId="165" xr:uid="{00000000-0005-0000-0000-0000D0020000}"/>
    <cellStyle name="Millares 3 10" xfId="732" xr:uid="{00000000-0005-0000-0000-0000D1020000}"/>
    <cellStyle name="Millares 3 11" xfId="733" xr:uid="{00000000-0005-0000-0000-0000D2020000}"/>
    <cellStyle name="Millares 3 12" xfId="734" xr:uid="{00000000-0005-0000-0000-0000D3020000}"/>
    <cellStyle name="Millares 3 13" xfId="735" xr:uid="{00000000-0005-0000-0000-0000D4020000}"/>
    <cellStyle name="Millares 3 14" xfId="736" xr:uid="{00000000-0005-0000-0000-0000D5020000}"/>
    <cellStyle name="Millares 3 15" xfId="737" xr:uid="{00000000-0005-0000-0000-0000D6020000}"/>
    <cellStyle name="Millares 3 16" xfId="738" xr:uid="{00000000-0005-0000-0000-0000D7020000}"/>
    <cellStyle name="Millares 3 17" xfId="739" xr:uid="{00000000-0005-0000-0000-0000D8020000}"/>
    <cellStyle name="Millares 3 18" xfId="740" xr:uid="{00000000-0005-0000-0000-0000D9020000}"/>
    <cellStyle name="Millares 3 19" xfId="741" xr:uid="{00000000-0005-0000-0000-0000DA020000}"/>
    <cellStyle name="Millares 3 2" xfId="742" xr:uid="{00000000-0005-0000-0000-0000DB020000}"/>
    <cellStyle name="Millares 3 20" xfId="743" xr:uid="{00000000-0005-0000-0000-0000DC020000}"/>
    <cellStyle name="Millares 3 21" xfId="744" xr:uid="{00000000-0005-0000-0000-0000DD020000}"/>
    <cellStyle name="Millares 3 22" xfId="745" xr:uid="{00000000-0005-0000-0000-0000DE020000}"/>
    <cellStyle name="Millares 3 23" xfId="746" xr:uid="{00000000-0005-0000-0000-0000DF020000}"/>
    <cellStyle name="Millares 3 24" xfId="747" xr:uid="{00000000-0005-0000-0000-0000E0020000}"/>
    <cellStyle name="Millares 3 25" xfId="748" xr:uid="{00000000-0005-0000-0000-0000E1020000}"/>
    <cellStyle name="Millares 3 26" xfId="749" xr:uid="{00000000-0005-0000-0000-0000E2020000}"/>
    <cellStyle name="Millares 3 27" xfId="750" xr:uid="{00000000-0005-0000-0000-0000E3020000}"/>
    <cellStyle name="Millares 3 28" xfId="751" xr:uid="{00000000-0005-0000-0000-0000E4020000}"/>
    <cellStyle name="Millares 3 29" xfId="752" xr:uid="{00000000-0005-0000-0000-0000E5020000}"/>
    <cellStyle name="Millares 3 3" xfId="753" xr:uid="{00000000-0005-0000-0000-0000E6020000}"/>
    <cellStyle name="Millares 3 30" xfId="754" xr:uid="{00000000-0005-0000-0000-0000E7020000}"/>
    <cellStyle name="Millares 3 31" xfId="755" xr:uid="{00000000-0005-0000-0000-0000E8020000}"/>
    <cellStyle name="Millares 3 32" xfId="756" xr:uid="{00000000-0005-0000-0000-0000E9020000}"/>
    <cellStyle name="Millares 3 33" xfId="757" xr:uid="{00000000-0005-0000-0000-0000EA020000}"/>
    <cellStyle name="Millares 3 33 2" xfId="758" xr:uid="{00000000-0005-0000-0000-0000EB020000}"/>
    <cellStyle name="Millares 3 34" xfId="759" xr:uid="{00000000-0005-0000-0000-0000EC020000}"/>
    <cellStyle name="Millares 3 35" xfId="760" xr:uid="{00000000-0005-0000-0000-0000ED020000}"/>
    <cellStyle name="Millares 3 36" xfId="761" xr:uid="{00000000-0005-0000-0000-0000EE020000}"/>
    <cellStyle name="Millares 3 37" xfId="762" xr:uid="{00000000-0005-0000-0000-0000EF020000}"/>
    <cellStyle name="Millares 3 38" xfId="763" xr:uid="{00000000-0005-0000-0000-0000F0020000}"/>
    <cellStyle name="Millares 3 39" xfId="764" xr:uid="{00000000-0005-0000-0000-0000F1020000}"/>
    <cellStyle name="Millares 3 4" xfId="765" xr:uid="{00000000-0005-0000-0000-0000F2020000}"/>
    <cellStyle name="Millares 3 40" xfId="766" xr:uid="{00000000-0005-0000-0000-0000F3020000}"/>
    <cellStyle name="Millares 3 41" xfId="767" xr:uid="{00000000-0005-0000-0000-0000F4020000}"/>
    <cellStyle name="Millares 3 42" xfId="768" xr:uid="{00000000-0005-0000-0000-0000F5020000}"/>
    <cellStyle name="Millares 3 43" xfId="769" xr:uid="{00000000-0005-0000-0000-0000F6020000}"/>
    <cellStyle name="Millares 3 44" xfId="770" xr:uid="{00000000-0005-0000-0000-0000F7020000}"/>
    <cellStyle name="Millares 3 45" xfId="771" xr:uid="{00000000-0005-0000-0000-0000F8020000}"/>
    <cellStyle name="Millares 3 46" xfId="772" xr:uid="{00000000-0005-0000-0000-0000F9020000}"/>
    <cellStyle name="Millares 3 47" xfId="773" xr:uid="{00000000-0005-0000-0000-0000FA020000}"/>
    <cellStyle name="Millares 3 48" xfId="774" xr:uid="{00000000-0005-0000-0000-0000FB020000}"/>
    <cellStyle name="Millares 3 49" xfId="775" xr:uid="{00000000-0005-0000-0000-0000FC020000}"/>
    <cellStyle name="Millares 3 5" xfId="776" xr:uid="{00000000-0005-0000-0000-0000FD020000}"/>
    <cellStyle name="Millares 3 50" xfId="777" xr:uid="{00000000-0005-0000-0000-0000FE020000}"/>
    <cellStyle name="Millares 3 51" xfId="778" xr:uid="{00000000-0005-0000-0000-0000FF020000}"/>
    <cellStyle name="Millares 3 52" xfId="779" xr:uid="{00000000-0005-0000-0000-000000030000}"/>
    <cellStyle name="Millares 3 53" xfId="780" xr:uid="{00000000-0005-0000-0000-000001030000}"/>
    <cellStyle name="Millares 3 54" xfId="781" xr:uid="{00000000-0005-0000-0000-000002030000}"/>
    <cellStyle name="Millares 3 55" xfId="782" xr:uid="{00000000-0005-0000-0000-000003030000}"/>
    <cellStyle name="Millares 3 56" xfId="783" xr:uid="{00000000-0005-0000-0000-000004030000}"/>
    <cellStyle name="Millares 3 57" xfId="784" xr:uid="{00000000-0005-0000-0000-000005030000}"/>
    <cellStyle name="Millares 3 58" xfId="785" xr:uid="{00000000-0005-0000-0000-000006030000}"/>
    <cellStyle name="Millares 3 59" xfId="786" xr:uid="{00000000-0005-0000-0000-000007030000}"/>
    <cellStyle name="Millares 3 6" xfId="787" xr:uid="{00000000-0005-0000-0000-000008030000}"/>
    <cellStyle name="Millares 3 60" xfId="788" xr:uid="{00000000-0005-0000-0000-000009030000}"/>
    <cellStyle name="Millares 3 61" xfId="789" xr:uid="{00000000-0005-0000-0000-00000A030000}"/>
    <cellStyle name="Millares 3 62" xfId="790" xr:uid="{00000000-0005-0000-0000-00000B030000}"/>
    <cellStyle name="Millares 3 63" xfId="791" xr:uid="{00000000-0005-0000-0000-00000C030000}"/>
    <cellStyle name="Millares 3 64" xfId="792" xr:uid="{00000000-0005-0000-0000-00000D030000}"/>
    <cellStyle name="Millares 3 65" xfId="793" xr:uid="{00000000-0005-0000-0000-00000E030000}"/>
    <cellStyle name="Millares 3 66" xfId="794" xr:uid="{00000000-0005-0000-0000-00000F030000}"/>
    <cellStyle name="Millares 3 67" xfId="731" xr:uid="{00000000-0005-0000-0000-000010030000}"/>
    <cellStyle name="Millares 3 7" xfId="795" xr:uid="{00000000-0005-0000-0000-000011030000}"/>
    <cellStyle name="Millares 3 8" xfId="796" xr:uid="{00000000-0005-0000-0000-000012030000}"/>
    <cellStyle name="Millares 3 9" xfId="797" xr:uid="{00000000-0005-0000-0000-000013030000}"/>
    <cellStyle name="Millares 30" xfId="798" xr:uid="{00000000-0005-0000-0000-000014030000}"/>
    <cellStyle name="Millares 31" xfId="799" xr:uid="{00000000-0005-0000-0000-000015030000}"/>
    <cellStyle name="Millares 32" xfId="800" xr:uid="{00000000-0005-0000-0000-000016030000}"/>
    <cellStyle name="Millares 33" xfId="801" xr:uid="{00000000-0005-0000-0000-000017030000}"/>
    <cellStyle name="Millares 34" xfId="802" xr:uid="{00000000-0005-0000-0000-000018030000}"/>
    <cellStyle name="Millares 35" xfId="803" xr:uid="{00000000-0005-0000-0000-000019030000}"/>
    <cellStyle name="Millares 36" xfId="804" xr:uid="{00000000-0005-0000-0000-00001A030000}"/>
    <cellStyle name="Millares 37" xfId="805" xr:uid="{00000000-0005-0000-0000-00001B030000}"/>
    <cellStyle name="Millares 38" xfId="806" xr:uid="{00000000-0005-0000-0000-00001C030000}"/>
    <cellStyle name="Millares 39" xfId="807" xr:uid="{00000000-0005-0000-0000-00001D030000}"/>
    <cellStyle name="Millares 39 2" xfId="2189" xr:uid="{00000000-0005-0000-0000-00001E030000}"/>
    <cellStyle name="Millares 4" xfId="808" xr:uid="{00000000-0005-0000-0000-00001F030000}"/>
    <cellStyle name="Millares 4 2" xfId="809" xr:uid="{00000000-0005-0000-0000-000020030000}"/>
    <cellStyle name="Millares 4 3" xfId="810" xr:uid="{00000000-0005-0000-0000-000021030000}"/>
    <cellStyle name="Millares 4 3 2" xfId="811" xr:uid="{00000000-0005-0000-0000-000022030000}"/>
    <cellStyle name="Millares 4 4" xfId="812" xr:uid="{00000000-0005-0000-0000-000023030000}"/>
    <cellStyle name="Millares 40" xfId="613" xr:uid="{00000000-0005-0000-0000-000024030000}"/>
    <cellStyle name="Millares 41" xfId="813" xr:uid="{00000000-0005-0000-0000-000025030000}"/>
    <cellStyle name="Millares 41 10" xfId="814" xr:uid="{00000000-0005-0000-0000-000026030000}"/>
    <cellStyle name="Millares 41 11" xfId="815" xr:uid="{00000000-0005-0000-0000-000027030000}"/>
    <cellStyle name="Millares 41 12" xfId="816" xr:uid="{00000000-0005-0000-0000-000028030000}"/>
    <cellStyle name="Millares 41 13" xfId="817" xr:uid="{00000000-0005-0000-0000-000029030000}"/>
    <cellStyle name="Millares 41 14" xfId="818" xr:uid="{00000000-0005-0000-0000-00002A030000}"/>
    <cellStyle name="Millares 41 15" xfId="819" xr:uid="{00000000-0005-0000-0000-00002B030000}"/>
    <cellStyle name="Millares 41 16" xfId="820" xr:uid="{00000000-0005-0000-0000-00002C030000}"/>
    <cellStyle name="Millares 41 17" xfId="821" xr:uid="{00000000-0005-0000-0000-00002D030000}"/>
    <cellStyle name="Millares 41 18" xfId="822" xr:uid="{00000000-0005-0000-0000-00002E030000}"/>
    <cellStyle name="Millares 41 19" xfId="823" xr:uid="{00000000-0005-0000-0000-00002F030000}"/>
    <cellStyle name="Millares 41 2" xfId="824" xr:uid="{00000000-0005-0000-0000-000030030000}"/>
    <cellStyle name="Millares 41 2 2" xfId="825" xr:uid="{00000000-0005-0000-0000-000031030000}"/>
    <cellStyle name="Millares 41 20" xfId="826" xr:uid="{00000000-0005-0000-0000-000032030000}"/>
    <cellStyle name="Millares 41 21" xfId="827" xr:uid="{00000000-0005-0000-0000-000033030000}"/>
    <cellStyle name="Millares 41 22" xfId="828" xr:uid="{00000000-0005-0000-0000-000034030000}"/>
    <cellStyle name="Millares 41 23" xfId="829" xr:uid="{00000000-0005-0000-0000-000035030000}"/>
    <cellStyle name="Millares 41 24" xfId="830" xr:uid="{00000000-0005-0000-0000-000036030000}"/>
    <cellStyle name="Millares 41 25" xfId="831" xr:uid="{00000000-0005-0000-0000-000037030000}"/>
    <cellStyle name="Millares 41 26" xfId="832" xr:uid="{00000000-0005-0000-0000-000038030000}"/>
    <cellStyle name="Millares 41 27" xfId="833" xr:uid="{00000000-0005-0000-0000-000039030000}"/>
    <cellStyle name="Millares 41 28" xfId="834" xr:uid="{00000000-0005-0000-0000-00003A030000}"/>
    <cellStyle name="Millares 41 29" xfId="835" xr:uid="{00000000-0005-0000-0000-00003B030000}"/>
    <cellStyle name="Millares 41 3" xfId="836" xr:uid="{00000000-0005-0000-0000-00003C030000}"/>
    <cellStyle name="Millares 41 30" xfId="837" xr:uid="{00000000-0005-0000-0000-00003D030000}"/>
    <cellStyle name="Millares 41 31" xfId="838" xr:uid="{00000000-0005-0000-0000-00003E030000}"/>
    <cellStyle name="Millares 41 32" xfId="839" xr:uid="{00000000-0005-0000-0000-00003F030000}"/>
    <cellStyle name="Millares 41 33" xfId="840" xr:uid="{00000000-0005-0000-0000-000040030000}"/>
    <cellStyle name="Millares 41 4" xfId="841" xr:uid="{00000000-0005-0000-0000-000041030000}"/>
    <cellStyle name="Millares 41 5" xfId="842" xr:uid="{00000000-0005-0000-0000-000042030000}"/>
    <cellStyle name="Millares 41 6" xfId="843" xr:uid="{00000000-0005-0000-0000-000043030000}"/>
    <cellStyle name="Millares 41 7" xfId="844" xr:uid="{00000000-0005-0000-0000-000044030000}"/>
    <cellStyle name="Millares 41 8" xfId="845" xr:uid="{00000000-0005-0000-0000-000045030000}"/>
    <cellStyle name="Millares 41 9" xfId="846" xr:uid="{00000000-0005-0000-0000-000046030000}"/>
    <cellStyle name="Millares 42" xfId="2174" xr:uid="{00000000-0005-0000-0000-000047030000}"/>
    <cellStyle name="Millares 42 2" xfId="2219" xr:uid="{00000000-0005-0000-0000-000048030000}"/>
    <cellStyle name="Millares 43" xfId="2231" xr:uid="{00000000-0005-0000-0000-000049030000}"/>
    <cellStyle name="Millares 5" xfId="847" xr:uid="{00000000-0005-0000-0000-00004A030000}"/>
    <cellStyle name="Millares 5 2" xfId="848" xr:uid="{00000000-0005-0000-0000-00004B030000}"/>
    <cellStyle name="Millares 5 3" xfId="849" xr:uid="{00000000-0005-0000-0000-00004C030000}"/>
    <cellStyle name="Millares 5 4" xfId="850" xr:uid="{00000000-0005-0000-0000-00004D030000}"/>
    <cellStyle name="Millares 5 5" xfId="851" xr:uid="{00000000-0005-0000-0000-00004E030000}"/>
    <cellStyle name="Millares 5 5 2" xfId="2190" xr:uid="{00000000-0005-0000-0000-00004F030000}"/>
    <cellStyle name="Millares 6" xfId="852" xr:uid="{00000000-0005-0000-0000-000050030000}"/>
    <cellStyle name="Millares 6 2" xfId="853" xr:uid="{00000000-0005-0000-0000-000051030000}"/>
    <cellStyle name="Millares 7" xfId="854" xr:uid="{00000000-0005-0000-0000-000052030000}"/>
    <cellStyle name="Millares 7 2" xfId="855" xr:uid="{00000000-0005-0000-0000-000053030000}"/>
    <cellStyle name="Millares 7 3" xfId="856" xr:uid="{00000000-0005-0000-0000-000054030000}"/>
    <cellStyle name="Millares 8" xfId="857" xr:uid="{00000000-0005-0000-0000-000055030000}"/>
    <cellStyle name="Millares 8 2" xfId="858" xr:uid="{00000000-0005-0000-0000-000056030000}"/>
    <cellStyle name="Millares 9" xfId="859" xr:uid="{00000000-0005-0000-0000-000057030000}"/>
    <cellStyle name="Millares 9 2" xfId="860" xr:uid="{00000000-0005-0000-0000-000058030000}"/>
    <cellStyle name="Millares 9 3" xfId="861" xr:uid="{00000000-0005-0000-0000-000059030000}"/>
    <cellStyle name="Moneda" xfId="2171" builtinId="4"/>
    <cellStyle name="Moneda [0] 2" xfId="862" xr:uid="{00000000-0005-0000-0000-00005B030000}"/>
    <cellStyle name="Moneda [0] 2 2" xfId="2191" xr:uid="{00000000-0005-0000-0000-00005C030000}"/>
    <cellStyle name="Moneda 10" xfId="863" xr:uid="{00000000-0005-0000-0000-00005D030000}"/>
    <cellStyle name="Moneda 11" xfId="864" xr:uid="{00000000-0005-0000-0000-00005E030000}"/>
    <cellStyle name="Moneda 12" xfId="865" xr:uid="{00000000-0005-0000-0000-00005F030000}"/>
    <cellStyle name="Moneda 13" xfId="866" xr:uid="{00000000-0005-0000-0000-000060030000}"/>
    <cellStyle name="Moneda 13 2" xfId="2192" xr:uid="{00000000-0005-0000-0000-000061030000}"/>
    <cellStyle name="Moneda 14" xfId="867" xr:uid="{00000000-0005-0000-0000-000062030000}"/>
    <cellStyle name="Moneda 14 2" xfId="2193" xr:uid="{00000000-0005-0000-0000-000063030000}"/>
    <cellStyle name="Moneda 15" xfId="2230" xr:uid="{00000000-0005-0000-0000-000064030000}"/>
    <cellStyle name="Moneda 16" xfId="2234" xr:uid="{00000000-0005-0000-0000-000065030000}"/>
    <cellStyle name="Moneda 2" xfId="163" xr:uid="{00000000-0005-0000-0000-000066030000}"/>
    <cellStyle name="Moneda 2 10" xfId="869" xr:uid="{00000000-0005-0000-0000-000067030000}"/>
    <cellStyle name="Moneda 2 11" xfId="870" xr:uid="{00000000-0005-0000-0000-000068030000}"/>
    <cellStyle name="Moneda 2 12" xfId="871" xr:uid="{00000000-0005-0000-0000-000069030000}"/>
    <cellStyle name="Moneda 2 13" xfId="872" xr:uid="{00000000-0005-0000-0000-00006A030000}"/>
    <cellStyle name="Moneda 2 14" xfId="873" xr:uid="{00000000-0005-0000-0000-00006B030000}"/>
    <cellStyle name="Moneda 2 15" xfId="874" xr:uid="{00000000-0005-0000-0000-00006C030000}"/>
    <cellStyle name="Moneda 2 16" xfId="875" xr:uid="{00000000-0005-0000-0000-00006D030000}"/>
    <cellStyle name="Moneda 2 17" xfId="876" xr:uid="{00000000-0005-0000-0000-00006E030000}"/>
    <cellStyle name="Moneda 2 18" xfId="877" xr:uid="{00000000-0005-0000-0000-00006F030000}"/>
    <cellStyle name="Moneda 2 19" xfId="878" xr:uid="{00000000-0005-0000-0000-000070030000}"/>
    <cellStyle name="Moneda 2 2" xfId="879" xr:uid="{00000000-0005-0000-0000-000071030000}"/>
    <cellStyle name="Moneda 2 2 10" xfId="164" xr:uid="{00000000-0005-0000-0000-000072030000}"/>
    <cellStyle name="Moneda 2 2 11" xfId="880" xr:uid="{00000000-0005-0000-0000-000073030000}"/>
    <cellStyle name="Moneda 2 2 12" xfId="881" xr:uid="{00000000-0005-0000-0000-000074030000}"/>
    <cellStyle name="Moneda 2 2 13" xfId="882" xr:uid="{00000000-0005-0000-0000-000075030000}"/>
    <cellStyle name="Moneda 2 2 14" xfId="883" xr:uid="{00000000-0005-0000-0000-000076030000}"/>
    <cellStyle name="Moneda 2 2 15" xfId="884" xr:uid="{00000000-0005-0000-0000-000077030000}"/>
    <cellStyle name="Moneda 2 2 16" xfId="885" xr:uid="{00000000-0005-0000-0000-000078030000}"/>
    <cellStyle name="Moneda 2 2 17" xfId="886" xr:uid="{00000000-0005-0000-0000-000079030000}"/>
    <cellStyle name="Moneda 2 2 18" xfId="887" xr:uid="{00000000-0005-0000-0000-00007A030000}"/>
    <cellStyle name="Moneda 2 2 19" xfId="888" xr:uid="{00000000-0005-0000-0000-00007B030000}"/>
    <cellStyle name="Moneda 2 2 2" xfId="889" xr:uid="{00000000-0005-0000-0000-00007C030000}"/>
    <cellStyle name="Moneda 2 2 2 2" xfId="890" xr:uid="{00000000-0005-0000-0000-00007D030000}"/>
    <cellStyle name="Moneda 2 2 2 3" xfId="891" xr:uid="{00000000-0005-0000-0000-00007E030000}"/>
    <cellStyle name="Moneda 2 2 20" xfId="892" xr:uid="{00000000-0005-0000-0000-00007F030000}"/>
    <cellStyle name="Moneda 2 2 21" xfId="893" xr:uid="{00000000-0005-0000-0000-000080030000}"/>
    <cellStyle name="Moneda 2 2 22" xfId="894" xr:uid="{00000000-0005-0000-0000-000081030000}"/>
    <cellStyle name="Moneda 2 2 23" xfId="895" xr:uid="{00000000-0005-0000-0000-000082030000}"/>
    <cellStyle name="Moneda 2 2 24" xfId="896" xr:uid="{00000000-0005-0000-0000-000083030000}"/>
    <cellStyle name="Moneda 2 2 25" xfId="897" xr:uid="{00000000-0005-0000-0000-000084030000}"/>
    <cellStyle name="Moneda 2 2 26" xfId="898" xr:uid="{00000000-0005-0000-0000-000085030000}"/>
    <cellStyle name="Moneda 2 2 27" xfId="899" xr:uid="{00000000-0005-0000-0000-000086030000}"/>
    <cellStyle name="Moneda 2 2 28" xfId="900" xr:uid="{00000000-0005-0000-0000-000087030000}"/>
    <cellStyle name="Moneda 2 2 29" xfId="901" xr:uid="{00000000-0005-0000-0000-000088030000}"/>
    <cellStyle name="Moneda 2 2 3" xfId="902" xr:uid="{00000000-0005-0000-0000-000089030000}"/>
    <cellStyle name="Moneda 2 2 30" xfId="903" xr:uid="{00000000-0005-0000-0000-00008A030000}"/>
    <cellStyle name="Moneda 2 2 31" xfId="904" xr:uid="{00000000-0005-0000-0000-00008B030000}"/>
    <cellStyle name="Moneda 2 2 32" xfId="905" xr:uid="{00000000-0005-0000-0000-00008C030000}"/>
    <cellStyle name="Moneda 2 2 33" xfId="906" xr:uid="{00000000-0005-0000-0000-00008D030000}"/>
    <cellStyle name="Moneda 2 2 33 2" xfId="907" xr:uid="{00000000-0005-0000-0000-00008E030000}"/>
    <cellStyle name="Moneda 2 2 34" xfId="908" xr:uid="{00000000-0005-0000-0000-00008F030000}"/>
    <cellStyle name="Moneda 2 2 35" xfId="909" xr:uid="{00000000-0005-0000-0000-000090030000}"/>
    <cellStyle name="Moneda 2 2 36" xfId="910" xr:uid="{00000000-0005-0000-0000-000091030000}"/>
    <cellStyle name="Moneda 2 2 37" xfId="911" xr:uid="{00000000-0005-0000-0000-000092030000}"/>
    <cellStyle name="Moneda 2 2 38" xfId="912" xr:uid="{00000000-0005-0000-0000-000093030000}"/>
    <cellStyle name="Moneda 2 2 39" xfId="913" xr:uid="{00000000-0005-0000-0000-000094030000}"/>
    <cellStyle name="Moneda 2 2 4" xfId="914" xr:uid="{00000000-0005-0000-0000-000095030000}"/>
    <cellStyle name="Moneda 2 2 40" xfId="915" xr:uid="{00000000-0005-0000-0000-000096030000}"/>
    <cellStyle name="Moneda 2 2 41" xfId="916" xr:uid="{00000000-0005-0000-0000-000097030000}"/>
    <cellStyle name="Moneda 2 2 42" xfId="917" xr:uid="{00000000-0005-0000-0000-000098030000}"/>
    <cellStyle name="Moneda 2 2 43" xfId="918" xr:uid="{00000000-0005-0000-0000-000099030000}"/>
    <cellStyle name="Moneda 2 2 44" xfId="919" xr:uid="{00000000-0005-0000-0000-00009A030000}"/>
    <cellStyle name="Moneda 2 2 45" xfId="920" xr:uid="{00000000-0005-0000-0000-00009B030000}"/>
    <cellStyle name="Moneda 2 2 46" xfId="921" xr:uid="{00000000-0005-0000-0000-00009C030000}"/>
    <cellStyle name="Moneda 2 2 47" xfId="922" xr:uid="{00000000-0005-0000-0000-00009D030000}"/>
    <cellStyle name="Moneda 2 2 48" xfId="923" xr:uid="{00000000-0005-0000-0000-00009E030000}"/>
    <cellStyle name="Moneda 2 2 49" xfId="924" xr:uid="{00000000-0005-0000-0000-00009F030000}"/>
    <cellStyle name="Moneda 2 2 5" xfId="925" xr:uid="{00000000-0005-0000-0000-0000A0030000}"/>
    <cellStyle name="Moneda 2 2 50" xfId="926" xr:uid="{00000000-0005-0000-0000-0000A1030000}"/>
    <cellStyle name="Moneda 2 2 51" xfId="927" xr:uid="{00000000-0005-0000-0000-0000A2030000}"/>
    <cellStyle name="Moneda 2 2 52" xfId="928" xr:uid="{00000000-0005-0000-0000-0000A3030000}"/>
    <cellStyle name="Moneda 2 2 53" xfId="929" xr:uid="{00000000-0005-0000-0000-0000A4030000}"/>
    <cellStyle name="Moneda 2 2 54" xfId="930" xr:uid="{00000000-0005-0000-0000-0000A5030000}"/>
    <cellStyle name="Moneda 2 2 55" xfId="931" xr:uid="{00000000-0005-0000-0000-0000A6030000}"/>
    <cellStyle name="Moneda 2 2 56" xfId="932" xr:uid="{00000000-0005-0000-0000-0000A7030000}"/>
    <cellStyle name="Moneda 2 2 57" xfId="933" xr:uid="{00000000-0005-0000-0000-0000A8030000}"/>
    <cellStyle name="Moneda 2 2 58" xfId="934" xr:uid="{00000000-0005-0000-0000-0000A9030000}"/>
    <cellStyle name="Moneda 2 2 59" xfId="935" xr:uid="{00000000-0005-0000-0000-0000AA030000}"/>
    <cellStyle name="Moneda 2 2 6" xfId="936" xr:uid="{00000000-0005-0000-0000-0000AB030000}"/>
    <cellStyle name="Moneda 2 2 60" xfId="937" xr:uid="{00000000-0005-0000-0000-0000AC030000}"/>
    <cellStyle name="Moneda 2 2 61" xfId="938" xr:uid="{00000000-0005-0000-0000-0000AD030000}"/>
    <cellStyle name="Moneda 2 2 62" xfId="939" xr:uid="{00000000-0005-0000-0000-0000AE030000}"/>
    <cellStyle name="Moneda 2 2 63" xfId="940" xr:uid="{00000000-0005-0000-0000-0000AF030000}"/>
    <cellStyle name="Moneda 2 2 64" xfId="941" xr:uid="{00000000-0005-0000-0000-0000B0030000}"/>
    <cellStyle name="Moneda 2 2 65" xfId="942" xr:uid="{00000000-0005-0000-0000-0000B1030000}"/>
    <cellStyle name="Moneda 2 2 66" xfId="943" xr:uid="{00000000-0005-0000-0000-0000B2030000}"/>
    <cellStyle name="Moneda 2 2 7" xfId="944" xr:uid="{00000000-0005-0000-0000-0000B3030000}"/>
    <cellStyle name="Moneda 2 2 8" xfId="945" xr:uid="{00000000-0005-0000-0000-0000B4030000}"/>
    <cellStyle name="Moneda 2 2 9" xfId="946" xr:uid="{00000000-0005-0000-0000-0000B5030000}"/>
    <cellStyle name="Moneda 2 20" xfId="947" xr:uid="{00000000-0005-0000-0000-0000B6030000}"/>
    <cellStyle name="Moneda 2 21" xfId="948" xr:uid="{00000000-0005-0000-0000-0000B7030000}"/>
    <cellStyle name="Moneda 2 22" xfId="949" xr:uid="{00000000-0005-0000-0000-0000B8030000}"/>
    <cellStyle name="Moneda 2 23" xfId="950" xr:uid="{00000000-0005-0000-0000-0000B9030000}"/>
    <cellStyle name="Moneda 2 24" xfId="951" xr:uid="{00000000-0005-0000-0000-0000BA030000}"/>
    <cellStyle name="Moneda 2 25" xfId="952" xr:uid="{00000000-0005-0000-0000-0000BB030000}"/>
    <cellStyle name="Moneda 2 26" xfId="953" xr:uid="{00000000-0005-0000-0000-0000BC030000}"/>
    <cellStyle name="Moneda 2 27" xfId="954" xr:uid="{00000000-0005-0000-0000-0000BD030000}"/>
    <cellStyle name="Moneda 2 28" xfId="955" xr:uid="{00000000-0005-0000-0000-0000BE030000}"/>
    <cellStyle name="Moneda 2 29" xfId="956" xr:uid="{00000000-0005-0000-0000-0000BF030000}"/>
    <cellStyle name="Moneda 2 3" xfId="957" xr:uid="{00000000-0005-0000-0000-0000C0030000}"/>
    <cellStyle name="Moneda 2 3 10" xfId="958" xr:uid="{00000000-0005-0000-0000-0000C1030000}"/>
    <cellStyle name="Moneda 2 3 11" xfId="959" xr:uid="{00000000-0005-0000-0000-0000C2030000}"/>
    <cellStyle name="Moneda 2 3 12" xfId="960" xr:uid="{00000000-0005-0000-0000-0000C3030000}"/>
    <cellStyle name="Moneda 2 3 13" xfId="961" xr:uid="{00000000-0005-0000-0000-0000C4030000}"/>
    <cellStyle name="Moneda 2 3 14" xfId="962" xr:uid="{00000000-0005-0000-0000-0000C5030000}"/>
    <cellStyle name="Moneda 2 3 15" xfId="963" xr:uid="{00000000-0005-0000-0000-0000C6030000}"/>
    <cellStyle name="Moneda 2 3 16" xfId="964" xr:uid="{00000000-0005-0000-0000-0000C7030000}"/>
    <cellStyle name="Moneda 2 3 17" xfId="965" xr:uid="{00000000-0005-0000-0000-0000C8030000}"/>
    <cellStyle name="Moneda 2 3 18" xfId="966" xr:uid="{00000000-0005-0000-0000-0000C9030000}"/>
    <cellStyle name="Moneda 2 3 19" xfId="967" xr:uid="{00000000-0005-0000-0000-0000CA030000}"/>
    <cellStyle name="Moneda 2 3 2" xfId="968" xr:uid="{00000000-0005-0000-0000-0000CB030000}"/>
    <cellStyle name="Moneda 2 3 2 2" xfId="969" xr:uid="{00000000-0005-0000-0000-0000CC030000}"/>
    <cellStyle name="Moneda 2 3 20" xfId="970" xr:uid="{00000000-0005-0000-0000-0000CD030000}"/>
    <cellStyle name="Moneda 2 3 21" xfId="971" xr:uid="{00000000-0005-0000-0000-0000CE030000}"/>
    <cellStyle name="Moneda 2 3 22" xfId="972" xr:uid="{00000000-0005-0000-0000-0000CF030000}"/>
    <cellStyle name="Moneda 2 3 23" xfId="973" xr:uid="{00000000-0005-0000-0000-0000D0030000}"/>
    <cellStyle name="Moneda 2 3 24" xfId="974" xr:uid="{00000000-0005-0000-0000-0000D1030000}"/>
    <cellStyle name="Moneda 2 3 25" xfId="975" xr:uid="{00000000-0005-0000-0000-0000D2030000}"/>
    <cellStyle name="Moneda 2 3 26" xfId="976" xr:uid="{00000000-0005-0000-0000-0000D3030000}"/>
    <cellStyle name="Moneda 2 3 27" xfId="977" xr:uid="{00000000-0005-0000-0000-0000D4030000}"/>
    <cellStyle name="Moneda 2 3 28" xfId="978" xr:uid="{00000000-0005-0000-0000-0000D5030000}"/>
    <cellStyle name="Moneda 2 3 29" xfId="979" xr:uid="{00000000-0005-0000-0000-0000D6030000}"/>
    <cellStyle name="Moneda 2 3 3" xfId="980" xr:uid="{00000000-0005-0000-0000-0000D7030000}"/>
    <cellStyle name="Moneda 2 3 30" xfId="981" xr:uid="{00000000-0005-0000-0000-0000D8030000}"/>
    <cellStyle name="Moneda 2 3 31" xfId="982" xr:uid="{00000000-0005-0000-0000-0000D9030000}"/>
    <cellStyle name="Moneda 2 3 32" xfId="983" xr:uid="{00000000-0005-0000-0000-0000DA030000}"/>
    <cellStyle name="Moneda 2 3 33" xfId="984" xr:uid="{00000000-0005-0000-0000-0000DB030000}"/>
    <cellStyle name="Moneda 2 3 4" xfId="985" xr:uid="{00000000-0005-0000-0000-0000DC030000}"/>
    <cellStyle name="Moneda 2 3 5" xfId="986" xr:uid="{00000000-0005-0000-0000-0000DD030000}"/>
    <cellStyle name="Moneda 2 3 6" xfId="987" xr:uid="{00000000-0005-0000-0000-0000DE030000}"/>
    <cellStyle name="Moneda 2 3 7" xfId="988" xr:uid="{00000000-0005-0000-0000-0000DF030000}"/>
    <cellStyle name="Moneda 2 3 8" xfId="989" xr:uid="{00000000-0005-0000-0000-0000E0030000}"/>
    <cellStyle name="Moneda 2 3 9" xfId="990" xr:uid="{00000000-0005-0000-0000-0000E1030000}"/>
    <cellStyle name="Moneda 2 30" xfId="991" xr:uid="{00000000-0005-0000-0000-0000E2030000}"/>
    <cellStyle name="Moneda 2 31" xfId="992" xr:uid="{00000000-0005-0000-0000-0000E3030000}"/>
    <cellStyle name="Moneda 2 32" xfId="993" xr:uid="{00000000-0005-0000-0000-0000E4030000}"/>
    <cellStyle name="Moneda 2 33" xfId="994" xr:uid="{00000000-0005-0000-0000-0000E5030000}"/>
    <cellStyle name="Moneda 2 34" xfId="995" xr:uid="{00000000-0005-0000-0000-0000E6030000}"/>
    <cellStyle name="Moneda 2 35" xfId="996" xr:uid="{00000000-0005-0000-0000-0000E7030000}"/>
    <cellStyle name="Moneda 2 36" xfId="997" xr:uid="{00000000-0005-0000-0000-0000E8030000}"/>
    <cellStyle name="Moneda 2 37" xfId="998" xr:uid="{00000000-0005-0000-0000-0000E9030000}"/>
    <cellStyle name="Moneda 2 38" xfId="999" xr:uid="{00000000-0005-0000-0000-0000EA030000}"/>
    <cellStyle name="Moneda 2 39" xfId="1000" xr:uid="{00000000-0005-0000-0000-0000EB030000}"/>
    <cellStyle name="Moneda 2 4" xfId="1001" xr:uid="{00000000-0005-0000-0000-0000EC030000}"/>
    <cellStyle name="Moneda 2 4 10" xfId="1002" xr:uid="{00000000-0005-0000-0000-0000ED030000}"/>
    <cellStyle name="Moneda 2 4 11" xfId="1003" xr:uid="{00000000-0005-0000-0000-0000EE030000}"/>
    <cellStyle name="Moneda 2 4 12" xfId="1004" xr:uid="{00000000-0005-0000-0000-0000EF030000}"/>
    <cellStyle name="Moneda 2 4 13" xfId="1005" xr:uid="{00000000-0005-0000-0000-0000F0030000}"/>
    <cellStyle name="Moneda 2 4 14" xfId="1006" xr:uid="{00000000-0005-0000-0000-0000F1030000}"/>
    <cellStyle name="Moneda 2 4 15" xfId="1007" xr:uid="{00000000-0005-0000-0000-0000F2030000}"/>
    <cellStyle name="Moneda 2 4 16" xfId="1008" xr:uid="{00000000-0005-0000-0000-0000F3030000}"/>
    <cellStyle name="Moneda 2 4 17" xfId="1009" xr:uid="{00000000-0005-0000-0000-0000F4030000}"/>
    <cellStyle name="Moneda 2 4 18" xfId="1010" xr:uid="{00000000-0005-0000-0000-0000F5030000}"/>
    <cellStyle name="Moneda 2 4 19" xfId="1011" xr:uid="{00000000-0005-0000-0000-0000F6030000}"/>
    <cellStyle name="Moneda 2 4 2" xfId="1012" xr:uid="{00000000-0005-0000-0000-0000F7030000}"/>
    <cellStyle name="Moneda 2 4 2 2" xfId="1013" xr:uid="{00000000-0005-0000-0000-0000F8030000}"/>
    <cellStyle name="Moneda 2 4 20" xfId="1014" xr:uid="{00000000-0005-0000-0000-0000F9030000}"/>
    <cellStyle name="Moneda 2 4 21" xfId="1015" xr:uid="{00000000-0005-0000-0000-0000FA030000}"/>
    <cellStyle name="Moneda 2 4 22" xfId="1016" xr:uid="{00000000-0005-0000-0000-0000FB030000}"/>
    <cellStyle name="Moneda 2 4 23" xfId="1017" xr:uid="{00000000-0005-0000-0000-0000FC030000}"/>
    <cellStyle name="Moneda 2 4 24" xfId="1018" xr:uid="{00000000-0005-0000-0000-0000FD030000}"/>
    <cellStyle name="Moneda 2 4 25" xfId="1019" xr:uid="{00000000-0005-0000-0000-0000FE030000}"/>
    <cellStyle name="Moneda 2 4 26" xfId="1020" xr:uid="{00000000-0005-0000-0000-0000FF030000}"/>
    <cellStyle name="Moneda 2 4 27" xfId="1021" xr:uid="{00000000-0005-0000-0000-000000040000}"/>
    <cellStyle name="Moneda 2 4 28" xfId="1022" xr:uid="{00000000-0005-0000-0000-000001040000}"/>
    <cellStyle name="Moneda 2 4 29" xfId="1023" xr:uid="{00000000-0005-0000-0000-000002040000}"/>
    <cellStyle name="Moneda 2 4 3" xfId="1024" xr:uid="{00000000-0005-0000-0000-000003040000}"/>
    <cellStyle name="Moneda 2 4 30" xfId="1025" xr:uid="{00000000-0005-0000-0000-000004040000}"/>
    <cellStyle name="Moneda 2 4 31" xfId="1026" xr:uid="{00000000-0005-0000-0000-000005040000}"/>
    <cellStyle name="Moneda 2 4 32" xfId="1027" xr:uid="{00000000-0005-0000-0000-000006040000}"/>
    <cellStyle name="Moneda 2 4 33" xfId="1028" xr:uid="{00000000-0005-0000-0000-000007040000}"/>
    <cellStyle name="Moneda 2 4 4" xfId="1029" xr:uid="{00000000-0005-0000-0000-000008040000}"/>
    <cellStyle name="Moneda 2 4 5" xfId="1030" xr:uid="{00000000-0005-0000-0000-000009040000}"/>
    <cellStyle name="Moneda 2 4 6" xfId="1031" xr:uid="{00000000-0005-0000-0000-00000A040000}"/>
    <cellStyle name="Moneda 2 4 7" xfId="1032" xr:uid="{00000000-0005-0000-0000-00000B040000}"/>
    <cellStyle name="Moneda 2 4 8" xfId="1033" xr:uid="{00000000-0005-0000-0000-00000C040000}"/>
    <cellStyle name="Moneda 2 4 9" xfId="1034" xr:uid="{00000000-0005-0000-0000-00000D040000}"/>
    <cellStyle name="Moneda 2 40" xfId="1035" xr:uid="{00000000-0005-0000-0000-00000E040000}"/>
    <cellStyle name="Moneda 2 41" xfId="1036" xr:uid="{00000000-0005-0000-0000-00000F040000}"/>
    <cellStyle name="Moneda 2 42" xfId="1037" xr:uid="{00000000-0005-0000-0000-000010040000}"/>
    <cellStyle name="Moneda 2 43" xfId="1038" xr:uid="{00000000-0005-0000-0000-000011040000}"/>
    <cellStyle name="Moneda 2 44" xfId="1039" xr:uid="{00000000-0005-0000-0000-000012040000}"/>
    <cellStyle name="Moneda 2 45" xfId="1040" xr:uid="{00000000-0005-0000-0000-000013040000}"/>
    <cellStyle name="Moneda 2 46" xfId="1041" xr:uid="{00000000-0005-0000-0000-000014040000}"/>
    <cellStyle name="Moneda 2 47" xfId="1042" xr:uid="{00000000-0005-0000-0000-000015040000}"/>
    <cellStyle name="Moneda 2 48" xfId="1043" xr:uid="{00000000-0005-0000-0000-000016040000}"/>
    <cellStyle name="Moneda 2 49" xfId="1044" xr:uid="{00000000-0005-0000-0000-000017040000}"/>
    <cellStyle name="Moneda 2 5" xfId="1045" xr:uid="{00000000-0005-0000-0000-000018040000}"/>
    <cellStyle name="Moneda 2 5 10" xfId="1046" xr:uid="{00000000-0005-0000-0000-000019040000}"/>
    <cellStyle name="Moneda 2 5 11" xfId="1047" xr:uid="{00000000-0005-0000-0000-00001A040000}"/>
    <cellStyle name="Moneda 2 5 12" xfId="1048" xr:uid="{00000000-0005-0000-0000-00001B040000}"/>
    <cellStyle name="Moneda 2 5 13" xfId="1049" xr:uid="{00000000-0005-0000-0000-00001C040000}"/>
    <cellStyle name="Moneda 2 5 14" xfId="1050" xr:uid="{00000000-0005-0000-0000-00001D040000}"/>
    <cellStyle name="Moneda 2 5 15" xfId="1051" xr:uid="{00000000-0005-0000-0000-00001E040000}"/>
    <cellStyle name="Moneda 2 5 16" xfId="1052" xr:uid="{00000000-0005-0000-0000-00001F040000}"/>
    <cellStyle name="Moneda 2 5 17" xfId="1053" xr:uid="{00000000-0005-0000-0000-000020040000}"/>
    <cellStyle name="Moneda 2 5 18" xfId="1054" xr:uid="{00000000-0005-0000-0000-000021040000}"/>
    <cellStyle name="Moneda 2 5 19" xfId="1055" xr:uid="{00000000-0005-0000-0000-000022040000}"/>
    <cellStyle name="Moneda 2 5 2" xfId="1056" xr:uid="{00000000-0005-0000-0000-000023040000}"/>
    <cellStyle name="Moneda 2 5 2 2" xfId="1057" xr:uid="{00000000-0005-0000-0000-000024040000}"/>
    <cellStyle name="Moneda 2 5 20" xfId="1058" xr:uid="{00000000-0005-0000-0000-000025040000}"/>
    <cellStyle name="Moneda 2 5 21" xfId="1059" xr:uid="{00000000-0005-0000-0000-000026040000}"/>
    <cellStyle name="Moneda 2 5 22" xfId="1060" xr:uid="{00000000-0005-0000-0000-000027040000}"/>
    <cellStyle name="Moneda 2 5 23" xfId="1061" xr:uid="{00000000-0005-0000-0000-000028040000}"/>
    <cellStyle name="Moneda 2 5 24" xfId="1062" xr:uid="{00000000-0005-0000-0000-000029040000}"/>
    <cellStyle name="Moneda 2 5 25" xfId="1063" xr:uid="{00000000-0005-0000-0000-00002A040000}"/>
    <cellStyle name="Moneda 2 5 26" xfId="1064" xr:uid="{00000000-0005-0000-0000-00002B040000}"/>
    <cellStyle name="Moneda 2 5 27" xfId="1065" xr:uid="{00000000-0005-0000-0000-00002C040000}"/>
    <cellStyle name="Moneda 2 5 28" xfId="1066" xr:uid="{00000000-0005-0000-0000-00002D040000}"/>
    <cellStyle name="Moneda 2 5 29" xfId="1067" xr:uid="{00000000-0005-0000-0000-00002E040000}"/>
    <cellStyle name="Moneda 2 5 3" xfId="1068" xr:uid="{00000000-0005-0000-0000-00002F040000}"/>
    <cellStyle name="Moneda 2 5 30" xfId="1069" xr:uid="{00000000-0005-0000-0000-000030040000}"/>
    <cellStyle name="Moneda 2 5 31" xfId="1070" xr:uid="{00000000-0005-0000-0000-000031040000}"/>
    <cellStyle name="Moneda 2 5 32" xfId="1071" xr:uid="{00000000-0005-0000-0000-000032040000}"/>
    <cellStyle name="Moneda 2 5 33" xfId="1072" xr:uid="{00000000-0005-0000-0000-000033040000}"/>
    <cellStyle name="Moneda 2 5 4" xfId="1073" xr:uid="{00000000-0005-0000-0000-000034040000}"/>
    <cellStyle name="Moneda 2 5 5" xfId="1074" xr:uid="{00000000-0005-0000-0000-000035040000}"/>
    <cellStyle name="Moneda 2 5 6" xfId="1075" xr:uid="{00000000-0005-0000-0000-000036040000}"/>
    <cellStyle name="Moneda 2 5 7" xfId="1076" xr:uid="{00000000-0005-0000-0000-000037040000}"/>
    <cellStyle name="Moneda 2 5 8" xfId="1077" xr:uid="{00000000-0005-0000-0000-000038040000}"/>
    <cellStyle name="Moneda 2 5 9" xfId="1078" xr:uid="{00000000-0005-0000-0000-000039040000}"/>
    <cellStyle name="Moneda 2 50" xfId="1079" xr:uid="{00000000-0005-0000-0000-00003A040000}"/>
    <cellStyle name="Moneda 2 51" xfId="1080" xr:uid="{00000000-0005-0000-0000-00003B040000}"/>
    <cellStyle name="Moneda 2 52" xfId="1081" xr:uid="{00000000-0005-0000-0000-00003C040000}"/>
    <cellStyle name="Moneda 2 53" xfId="1082" xr:uid="{00000000-0005-0000-0000-00003D040000}"/>
    <cellStyle name="Moneda 2 54" xfId="1083" xr:uid="{00000000-0005-0000-0000-00003E040000}"/>
    <cellStyle name="Moneda 2 55" xfId="1084" xr:uid="{00000000-0005-0000-0000-00003F040000}"/>
    <cellStyle name="Moneda 2 56" xfId="1085" xr:uid="{00000000-0005-0000-0000-000040040000}"/>
    <cellStyle name="Moneda 2 57" xfId="1086" xr:uid="{00000000-0005-0000-0000-000041040000}"/>
    <cellStyle name="Moneda 2 58" xfId="1087" xr:uid="{00000000-0005-0000-0000-000042040000}"/>
    <cellStyle name="Moneda 2 59" xfId="1088" xr:uid="{00000000-0005-0000-0000-000043040000}"/>
    <cellStyle name="Moneda 2 6" xfId="1089" xr:uid="{00000000-0005-0000-0000-000044040000}"/>
    <cellStyle name="Moneda 2 6 2" xfId="1090" xr:uid="{00000000-0005-0000-0000-000045040000}"/>
    <cellStyle name="Moneda 2 6 2 2" xfId="1091" xr:uid="{00000000-0005-0000-0000-000046040000}"/>
    <cellStyle name="Moneda 2 60" xfId="1092" xr:uid="{00000000-0005-0000-0000-000047040000}"/>
    <cellStyle name="Moneda 2 61" xfId="1093" xr:uid="{00000000-0005-0000-0000-000048040000}"/>
    <cellStyle name="Moneda 2 62" xfId="1094" xr:uid="{00000000-0005-0000-0000-000049040000}"/>
    <cellStyle name="Moneda 2 63" xfId="1095" xr:uid="{00000000-0005-0000-0000-00004A040000}"/>
    <cellStyle name="Moneda 2 64" xfId="1096" xr:uid="{00000000-0005-0000-0000-00004B040000}"/>
    <cellStyle name="Moneda 2 65" xfId="1097" xr:uid="{00000000-0005-0000-0000-00004C040000}"/>
    <cellStyle name="Moneda 2 66" xfId="1098" xr:uid="{00000000-0005-0000-0000-00004D040000}"/>
    <cellStyle name="Moneda 2 67" xfId="1099" xr:uid="{00000000-0005-0000-0000-00004E040000}"/>
    <cellStyle name="Moneda 2 68" xfId="1100" xr:uid="{00000000-0005-0000-0000-00004F040000}"/>
    <cellStyle name="Moneda 2 69" xfId="868" xr:uid="{00000000-0005-0000-0000-000050040000}"/>
    <cellStyle name="Moneda 2 7" xfId="1101" xr:uid="{00000000-0005-0000-0000-000051040000}"/>
    <cellStyle name="Moneda 2 7 2" xfId="1102" xr:uid="{00000000-0005-0000-0000-000052040000}"/>
    <cellStyle name="Moneda 2 70" xfId="2177" xr:uid="{00000000-0005-0000-0000-000053040000}"/>
    <cellStyle name="Moneda 2 8" xfId="1103" xr:uid="{00000000-0005-0000-0000-000054040000}"/>
    <cellStyle name="Moneda 2 9" xfId="1104" xr:uid="{00000000-0005-0000-0000-000055040000}"/>
    <cellStyle name="Moneda 3" xfId="168" xr:uid="{00000000-0005-0000-0000-000056040000}"/>
    <cellStyle name="Moneda 3 10" xfId="1106" xr:uid="{00000000-0005-0000-0000-000057040000}"/>
    <cellStyle name="Moneda 3 11" xfId="1107" xr:uid="{00000000-0005-0000-0000-000058040000}"/>
    <cellStyle name="Moneda 3 12" xfId="1108" xr:uid="{00000000-0005-0000-0000-000059040000}"/>
    <cellStyle name="Moneda 3 13" xfId="1109" xr:uid="{00000000-0005-0000-0000-00005A040000}"/>
    <cellStyle name="Moneda 3 14" xfId="1110" xr:uid="{00000000-0005-0000-0000-00005B040000}"/>
    <cellStyle name="Moneda 3 15" xfId="1111" xr:uid="{00000000-0005-0000-0000-00005C040000}"/>
    <cellStyle name="Moneda 3 16" xfId="1112" xr:uid="{00000000-0005-0000-0000-00005D040000}"/>
    <cellStyle name="Moneda 3 17" xfId="1113" xr:uid="{00000000-0005-0000-0000-00005E040000}"/>
    <cellStyle name="Moneda 3 18" xfId="1114" xr:uid="{00000000-0005-0000-0000-00005F040000}"/>
    <cellStyle name="Moneda 3 19" xfId="1115" xr:uid="{00000000-0005-0000-0000-000060040000}"/>
    <cellStyle name="Moneda 3 2" xfId="1116" xr:uid="{00000000-0005-0000-0000-000061040000}"/>
    <cellStyle name="Moneda 3 2 10" xfId="1117" xr:uid="{00000000-0005-0000-0000-000062040000}"/>
    <cellStyle name="Moneda 3 2 11" xfId="1118" xr:uid="{00000000-0005-0000-0000-000063040000}"/>
    <cellStyle name="Moneda 3 2 12" xfId="1119" xr:uid="{00000000-0005-0000-0000-000064040000}"/>
    <cellStyle name="Moneda 3 2 13" xfId="1120" xr:uid="{00000000-0005-0000-0000-000065040000}"/>
    <cellStyle name="Moneda 3 2 14" xfId="1121" xr:uid="{00000000-0005-0000-0000-000066040000}"/>
    <cellStyle name="Moneda 3 2 15" xfId="1122" xr:uid="{00000000-0005-0000-0000-000067040000}"/>
    <cellStyle name="Moneda 3 2 16" xfId="1123" xr:uid="{00000000-0005-0000-0000-000068040000}"/>
    <cellStyle name="Moneda 3 2 17" xfId="1124" xr:uid="{00000000-0005-0000-0000-000069040000}"/>
    <cellStyle name="Moneda 3 2 18" xfId="1125" xr:uid="{00000000-0005-0000-0000-00006A040000}"/>
    <cellStyle name="Moneda 3 2 19" xfId="1126" xr:uid="{00000000-0005-0000-0000-00006B040000}"/>
    <cellStyle name="Moneda 3 2 2" xfId="1127" xr:uid="{00000000-0005-0000-0000-00006C040000}"/>
    <cellStyle name="Moneda 3 2 2 2" xfId="1128" xr:uid="{00000000-0005-0000-0000-00006D040000}"/>
    <cellStyle name="Moneda 3 2 2 3" xfId="1129" xr:uid="{00000000-0005-0000-0000-00006E040000}"/>
    <cellStyle name="Moneda 3 2 20" xfId="1130" xr:uid="{00000000-0005-0000-0000-00006F040000}"/>
    <cellStyle name="Moneda 3 2 21" xfId="1131" xr:uid="{00000000-0005-0000-0000-000070040000}"/>
    <cellStyle name="Moneda 3 2 22" xfId="1132" xr:uid="{00000000-0005-0000-0000-000071040000}"/>
    <cellStyle name="Moneda 3 2 23" xfId="1133" xr:uid="{00000000-0005-0000-0000-000072040000}"/>
    <cellStyle name="Moneda 3 2 24" xfId="1134" xr:uid="{00000000-0005-0000-0000-000073040000}"/>
    <cellStyle name="Moneda 3 2 25" xfId="1135" xr:uid="{00000000-0005-0000-0000-000074040000}"/>
    <cellStyle name="Moneda 3 2 26" xfId="1136" xr:uid="{00000000-0005-0000-0000-000075040000}"/>
    <cellStyle name="Moneda 3 2 27" xfId="1137" xr:uid="{00000000-0005-0000-0000-000076040000}"/>
    <cellStyle name="Moneda 3 2 28" xfId="1138" xr:uid="{00000000-0005-0000-0000-000077040000}"/>
    <cellStyle name="Moneda 3 2 29" xfId="1139" xr:uid="{00000000-0005-0000-0000-000078040000}"/>
    <cellStyle name="Moneda 3 2 3" xfId="1140" xr:uid="{00000000-0005-0000-0000-000079040000}"/>
    <cellStyle name="Moneda 3 2 3 2" xfId="1141" xr:uid="{00000000-0005-0000-0000-00007A040000}"/>
    <cellStyle name="Moneda 3 2 3 3" xfId="1142" xr:uid="{00000000-0005-0000-0000-00007B040000}"/>
    <cellStyle name="Moneda 3 2 30" xfId="1143" xr:uid="{00000000-0005-0000-0000-00007C040000}"/>
    <cellStyle name="Moneda 3 2 31" xfId="1144" xr:uid="{00000000-0005-0000-0000-00007D040000}"/>
    <cellStyle name="Moneda 3 2 32" xfId="1145" xr:uid="{00000000-0005-0000-0000-00007E040000}"/>
    <cellStyle name="Moneda 3 2 33" xfId="1146" xr:uid="{00000000-0005-0000-0000-00007F040000}"/>
    <cellStyle name="Moneda 3 2 34" xfId="1147" xr:uid="{00000000-0005-0000-0000-000080040000}"/>
    <cellStyle name="Moneda 3 2 35" xfId="1148" xr:uid="{00000000-0005-0000-0000-000081040000}"/>
    <cellStyle name="Moneda 3 2 36" xfId="1149" xr:uid="{00000000-0005-0000-0000-000082040000}"/>
    <cellStyle name="Moneda 3 2 37" xfId="1150" xr:uid="{00000000-0005-0000-0000-000083040000}"/>
    <cellStyle name="Moneda 3 2 38" xfId="1151" xr:uid="{00000000-0005-0000-0000-000084040000}"/>
    <cellStyle name="Moneda 3 2 39" xfId="1152" xr:uid="{00000000-0005-0000-0000-000085040000}"/>
    <cellStyle name="Moneda 3 2 4" xfId="1153" xr:uid="{00000000-0005-0000-0000-000086040000}"/>
    <cellStyle name="Moneda 3 2 4 2" xfId="1154" xr:uid="{00000000-0005-0000-0000-000087040000}"/>
    <cellStyle name="Moneda 3 2 4 3" xfId="1155" xr:uid="{00000000-0005-0000-0000-000088040000}"/>
    <cellStyle name="Moneda 3 2 40" xfId="1156" xr:uid="{00000000-0005-0000-0000-000089040000}"/>
    <cellStyle name="Moneda 3 2 41" xfId="1157" xr:uid="{00000000-0005-0000-0000-00008A040000}"/>
    <cellStyle name="Moneda 3 2 42" xfId="1158" xr:uid="{00000000-0005-0000-0000-00008B040000}"/>
    <cellStyle name="Moneda 3 2 43" xfId="1159" xr:uid="{00000000-0005-0000-0000-00008C040000}"/>
    <cellStyle name="Moneda 3 2 44" xfId="1160" xr:uid="{00000000-0005-0000-0000-00008D040000}"/>
    <cellStyle name="Moneda 3 2 45" xfId="1161" xr:uid="{00000000-0005-0000-0000-00008E040000}"/>
    <cellStyle name="Moneda 3 2 46" xfId="1162" xr:uid="{00000000-0005-0000-0000-00008F040000}"/>
    <cellStyle name="Moneda 3 2 47" xfId="1163" xr:uid="{00000000-0005-0000-0000-000090040000}"/>
    <cellStyle name="Moneda 3 2 48" xfId="1164" xr:uid="{00000000-0005-0000-0000-000091040000}"/>
    <cellStyle name="Moneda 3 2 49" xfId="1165" xr:uid="{00000000-0005-0000-0000-000092040000}"/>
    <cellStyle name="Moneda 3 2 5" xfId="1166" xr:uid="{00000000-0005-0000-0000-000093040000}"/>
    <cellStyle name="Moneda 3 2 50" xfId="1167" xr:uid="{00000000-0005-0000-0000-000094040000}"/>
    <cellStyle name="Moneda 3 2 51" xfId="1168" xr:uid="{00000000-0005-0000-0000-000095040000}"/>
    <cellStyle name="Moneda 3 2 52" xfId="1169" xr:uid="{00000000-0005-0000-0000-000096040000}"/>
    <cellStyle name="Moneda 3 2 53" xfId="1170" xr:uid="{00000000-0005-0000-0000-000097040000}"/>
    <cellStyle name="Moneda 3 2 54" xfId="1171" xr:uid="{00000000-0005-0000-0000-000098040000}"/>
    <cellStyle name="Moneda 3 2 55" xfId="1172" xr:uid="{00000000-0005-0000-0000-000099040000}"/>
    <cellStyle name="Moneda 3 2 56" xfId="1173" xr:uid="{00000000-0005-0000-0000-00009A040000}"/>
    <cellStyle name="Moneda 3 2 57" xfId="1174" xr:uid="{00000000-0005-0000-0000-00009B040000}"/>
    <cellStyle name="Moneda 3 2 58" xfId="1175" xr:uid="{00000000-0005-0000-0000-00009C040000}"/>
    <cellStyle name="Moneda 3 2 59" xfId="1176" xr:uid="{00000000-0005-0000-0000-00009D040000}"/>
    <cellStyle name="Moneda 3 2 6" xfId="1177" xr:uid="{00000000-0005-0000-0000-00009E040000}"/>
    <cellStyle name="Moneda 3 2 60" xfId="1178" xr:uid="{00000000-0005-0000-0000-00009F040000}"/>
    <cellStyle name="Moneda 3 2 61" xfId="1179" xr:uid="{00000000-0005-0000-0000-0000A0040000}"/>
    <cellStyle name="Moneda 3 2 62" xfId="1180" xr:uid="{00000000-0005-0000-0000-0000A1040000}"/>
    <cellStyle name="Moneda 3 2 63" xfId="1181" xr:uid="{00000000-0005-0000-0000-0000A2040000}"/>
    <cellStyle name="Moneda 3 2 64" xfId="1182" xr:uid="{00000000-0005-0000-0000-0000A3040000}"/>
    <cellStyle name="Moneda 3 2 65" xfId="1183" xr:uid="{00000000-0005-0000-0000-0000A4040000}"/>
    <cellStyle name="Moneda 3 2 7" xfId="1184" xr:uid="{00000000-0005-0000-0000-0000A5040000}"/>
    <cellStyle name="Moneda 3 2 8" xfId="1185" xr:uid="{00000000-0005-0000-0000-0000A6040000}"/>
    <cellStyle name="Moneda 3 2 9" xfId="1186" xr:uid="{00000000-0005-0000-0000-0000A7040000}"/>
    <cellStyle name="Moneda 3 20" xfId="1187" xr:uid="{00000000-0005-0000-0000-0000A8040000}"/>
    <cellStyle name="Moneda 3 21" xfId="1188" xr:uid="{00000000-0005-0000-0000-0000A9040000}"/>
    <cellStyle name="Moneda 3 22" xfId="1189" xr:uid="{00000000-0005-0000-0000-0000AA040000}"/>
    <cellStyle name="Moneda 3 23" xfId="1190" xr:uid="{00000000-0005-0000-0000-0000AB040000}"/>
    <cellStyle name="Moneda 3 24" xfId="1191" xr:uid="{00000000-0005-0000-0000-0000AC040000}"/>
    <cellStyle name="Moneda 3 25" xfId="1192" xr:uid="{00000000-0005-0000-0000-0000AD040000}"/>
    <cellStyle name="Moneda 3 26" xfId="1193" xr:uid="{00000000-0005-0000-0000-0000AE040000}"/>
    <cellStyle name="Moneda 3 27" xfId="1194" xr:uid="{00000000-0005-0000-0000-0000AF040000}"/>
    <cellStyle name="Moneda 3 28" xfId="1195" xr:uid="{00000000-0005-0000-0000-0000B0040000}"/>
    <cellStyle name="Moneda 3 29" xfId="1196" xr:uid="{00000000-0005-0000-0000-0000B1040000}"/>
    <cellStyle name="Moneda 3 3" xfId="1197" xr:uid="{00000000-0005-0000-0000-0000B2040000}"/>
    <cellStyle name="Moneda 3 3 10" xfId="1198" xr:uid="{00000000-0005-0000-0000-0000B3040000}"/>
    <cellStyle name="Moneda 3 3 11" xfId="1199" xr:uid="{00000000-0005-0000-0000-0000B4040000}"/>
    <cellStyle name="Moneda 3 3 12" xfId="1200" xr:uid="{00000000-0005-0000-0000-0000B5040000}"/>
    <cellStyle name="Moneda 3 3 13" xfId="1201" xr:uid="{00000000-0005-0000-0000-0000B6040000}"/>
    <cellStyle name="Moneda 3 3 14" xfId="1202" xr:uid="{00000000-0005-0000-0000-0000B7040000}"/>
    <cellStyle name="Moneda 3 3 15" xfId="1203" xr:uid="{00000000-0005-0000-0000-0000B8040000}"/>
    <cellStyle name="Moneda 3 3 16" xfId="1204" xr:uid="{00000000-0005-0000-0000-0000B9040000}"/>
    <cellStyle name="Moneda 3 3 17" xfId="1205" xr:uid="{00000000-0005-0000-0000-0000BA040000}"/>
    <cellStyle name="Moneda 3 3 18" xfId="1206" xr:uid="{00000000-0005-0000-0000-0000BB040000}"/>
    <cellStyle name="Moneda 3 3 19" xfId="1207" xr:uid="{00000000-0005-0000-0000-0000BC040000}"/>
    <cellStyle name="Moneda 3 3 2" xfId="1208" xr:uid="{00000000-0005-0000-0000-0000BD040000}"/>
    <cellStyle name="Moneda 3 3 2 2" xfId="1209" xr:uid="{00000000-0005-0000-0000-0000BE040000}"/>
    <cellStyle name="Moneda 3 3 2 3" xfId="1210" xr:uid="{00000000-0005-0000-0000-0000BF040000}"/>
    <cellStyle name="Moneda 3 3 20" xfId="1211" xr:uid="{00000000-0005-0000-0000-0000C0040000}"/>
    <cellStyle name="Moneda 3 3 21" xfId="1212" xr:uid="{00000000-0005-0000-0000-0000C1040000}"/>
    <cellStyle name="Moneda 3 3 22" xfId="1213" xr:uid="{00000000-0005-0000-0000-0000C2040000}"/>
    <cellStyle name="Moneda 3 3 23" xfId="1214" xr:uid="{00000000-0005-0000-0000-0000C3040000}"/>
    <cellStyle name="Moneda 3 3 24" xfId="1215" xr:uid="{00000000-0005-0000-0000-0000C4040000}"/>
    <cellStyle name="Moneda 3 3 25" xfId="1216" xr:uid="{00000000-0005-0000-0000-0000C5040000}"/>
    <cellStyle name="Moneda 3 3 26" xfId="1217" xr:uid="{00000000-0005-0000-0000-0000C6040000}"/>
    <cellStyle name="Moneda 3 3 27" xfId="1218" xr:uid="{00000000-0005-0000-0000-0000C7040000}"/>
    <cellStyle name="Moneda 3 3 28" xfId="1219" xr:uid="{00000000-0005-0000-0000-0000C8040000}"/>
    <cellStyle name="Moneda 3 3 29" xfId="1220" xr:uid="{00000000-0005-0000-0000-0000C9040000}"/>
    <cellStyle name="Moneda 3 3 3" xfId="1221" xr:uid="{00000000-0005-0000-0000-0000CA040000}"/>
    <cellStyle name="Moneda 3 3 30" xfId="1222" xr:uid="{00000000-0005-0000-0000-0000CB040000}"/>
    <cellStyle name="Moneda 3 3 31" xfId="1223" xr:uid="{00000000-0005-0000-0000-0000CC040000}"/>
    <cellStyle name="Moneda 3 3 32" xfId="1224" xr:uid="{00000000-0005-0000-0000-0000CD040000}"/>
    <cellStyle name="Moneda 3 3 33" xfId="1225" xr:uid="{00000000-0005-0000-0000-0000CE040000}"/>
    <cellStyle name="Moneda 3 3 34" xfId="1226" xr:uid="{00000000-0005-0000-0000-0000CF040000}"/>
    <cellStyle name="Moneda 3 3 35" xfId="1227" xr:uid="{00000000-0005-0000-0000-0000D0040000}"/>
    <cellStyle name="Moneda 3 3 36" xfId="1228" xr:uid="{00000000-0005-0000-0000-0000D1040000}"/>
    <cellStyle name="Moneda 3 3 37" xfId="1229" xr:uid="{00000000-0005-0000-0000-0000D2040000}"/>
    <cellStyle name="Moneda 3 3 38" xfId="1230" xr:uid="{00000000-0005-0000-0000-0000D3040000}"/>
    <cellStyle name="Moneda 3 3 39" xfId="1231" xr:uid="{00000000-0005-0000-0000-0000D4040000}"/>
    <cellStyle name="Moneda 3 3 4" xfId="1232" xr:uid="{00000000-0005-0000-0000-0000D5040000}"/>
    <cellStyle name="Moneda 3 3 40" xfId="1233" xr:uid="{00000000-0005-0000-0000-0000D6040000}"/>
    <cellStyle name="Moneda 3 3 41" xfId="1234" xr:uid="{00000000-0005-0000-0000-0000D7040000}"/>
    <cellStyle name="Moneda 3 3 42" xfId="1235" xr:uid="{00000000-0005-0000-0000-0000D8040000}"/>
    <cellStyle name="Moneda 3 3 43" xfId="1236" xr:uid="{00000000-0005-0000-0000-0000D9040000}"/>
    <cellStyle name="Moneda 3 3 44" xfId="1237" xr:uid="{00000000-0005-0000-0000-0000DA040000}"/>
    <cellStyle name="Moneda 3 3 45" xfId="1238" xr:uid="{00000000-0005-0000-0000-0000DB040000}"/>
    <cellStyle name="Moneda 3 3 46" xfId="1239" xr:uid="{00000000-0005-0000-0000-0000DC040000}"/>
    <cellStyle name="Moneda 3 3 47" xfId="1240" xr:uid="{00000000-0005-0000-0000-0000DD040000}"/>
    <cellStyle name="Moneda 3 3 48" xfId="1241" xr:uid="{00000000-0005-0000-0000-0000DE040000}"/>
    <cellStyle name="Moneda 3 3 49" xfId="1242" xr:uid="{00000000-0005-0000-0000-0000DF040000}"/>
    <cellStyle name="Moneda 3 3 5" xfId="1243" xr:uid="{00000000-0005-0000-0000-0000E0040000}"/>
    <cellStyle name="Moneda 3 3 50" xfId="1244" xr:uid="{00000000-0005-0000-0000-0000E1040000}"/>
    <cellStyle name="Moneda 3 3 51" xfId="1245" xr:uid="{00000000-0005-0000-0000-0000E2040000}"/>
    <cellStyle name="Moneda 3 3 52" xfId="1246" xr:uid="{00000000-0005-0000-0000-0000E3040000}"/>
    <cellStyle name="Moneda 3 3 53" xfId="1247" xr:uid="{00000000-0005-0000-0000-0000E4040000}"/>
    <cellStyle name="Moneda 3 3 54" xfId="1248" xr:uid="{00000000-0005-0000-0000-0000E5040000}"/>
    <cellStyle name="Moneda 3 3 55" xfId="1249" xr:uid="{00000000-0005-0000-0000-0000E6040000}"/>
    <cellStyle name="Moneda 3 3 56" xfId="1250" xr:uid="{00000000-0005-0000-0000-0000E7040000}"/>
    <cellStyle name="Moneda 3 3 57" xfId="1251" xr:uid="{00000000-0005-0000-0000-0000E8040000}"/>
    <cellStyle name="Moneda 3 3 58" xfId="1252" xr:uid="{00000000-0005-0000-0000-0000E9040000}"/>
    <cellStyle name="Moneda 3 3 59" xfId="1253" xr:uid="{00000000-0005-0000-0000-0000EA040000}"/>
    <cellStyle name="Moneda 3 3 6" xfId="1254" xr:uid="{00000000-0005-0000-0000-0000EB040000}"/>
    <cellStyle name="Moneda 3 3 60" xfId="1255" xr:uid="{00000000-0005-0000-0000-0000EC040000}"/>
    <cellStyle name="Moneda 3 3 61" xfId="1256" xr:uid="{00000000-0005-0000-0000-0000ED040000}"/>
    <cellStyle name="Moneda 3 3 62" xfId="1257" xr:uid="{00000000-0005-0000-0000-0000EE040000}"/>
    <cellStyle name="Moneda 3 3 63" xfId="1258" xr:uid="{00000000-0005-0000-0000-0000EF040000}"/>
    <cellStyle name="Moneda 3 3 64" xfId="1259" xr:uid="{00000000-0005-0000-0000-0000F0040000}"/>
    <cellStyle name="Moneda 3 3 65" xfId="1260" xr:uid="{00000000-0005-0000-0000-0000F1040000}"/>
    <cellStyle name="Moneda 3 3 7" xfId="1261" xr:uid="{00000000-0005-0000-0000-0000F2040000}"/>
    <cellStyle name="Moneda 3 3 8" xfId="1262" xr:uid="{00000000-0005-0000-0000-0000F3040000}"/>
    <cellStyle name="Moneda 3 3 9" xfId="1263" xr:uid="{00000000-0005-0000-0000-0000F4040000}"/>
    <cellStyle name="Moneda 3 30" xfId="1264" xr:uid="{00000000-0005-0000-0000-0000F5040000}"/>
    <cellStyle name="Moneda 3 31" xfId="1265" xr:uid="{00000000-0005-0000-0000-0000F6040000}"/>
    <cellStyle name="Moneda 3 32" xfId="1266" xr:uid="{00000000-0005-0000-0000-0000F7040000}"/>
    <cellStyle name="Moneda 3 33" xfId="1267" xr:uid="{00000000-0005-0000-0000-0000F8040000}"/>
    <cellStyle name="Moneda 3 34" xfId="1268" xr:uid="{00000000-0005-0000-0000-0000F9040000}"/>
    <cellStyle name="Moneda 3 35" xfId="1269" xr:uid="{00000000-0005-0000-0000-0000FA040000}"/>
    <cellStyle name="Moneda 3 36" xfId="1270" xr:uid="{00000000-0005-0000-0000-0000FB040000}"/>
    <cellStyle name="Moneda 3 36 2" xfId="1271" xr:uid="{00000000-0005-0000-0000-0000FC040000}"/>
    <cellStyle name="Moneda 3 37" xfId="1272" xr:uid="{00000000-0005-0000-0000-0000FD040000}"/>
    <cellStyle name="Moneda 3 38" xfId="1273" xr:uid="{00000000-0005-0000-0000-0000FE040000}"/>
    <cellStyle name="Moneda 3 39" xfId="1274" xr:uid="{00000000-0005-0000-0000-0000FF040000}"/>
    <cellStyle name="Moneda 3 4" xfId="1275" xr:uid="{00000000-0005-0000-0000-000000050000}"/>
    <cellStyle name="Moneda 3 4 10" xfId="1276" xr:uid="{00000000-0005-0000-0000-000001050000}"/>
    <cellStyle name="Moneda 3 4 11" xfId="1277" xr:uid="{00000000-0005-0000-0000-000002050000}"/>
    <cellStyle name="Moneda 3 4 12" xfId="1278" xr:uid="{00000000-0005-0000-0000-000003050000}"/>
    <cellStyle name="Moneda 3 4 13" xfId="1279" xr:uid="{00000000-0005-0000-0000-000004050000}"/>
    <cellStyle name="Moneda 3 4 14" xfId="1280" xr:uid="{00000000-0005-0000-0000-000005050000}"/>
    <cellStyle name="Moneda 3 4 15" xfId="1281" xr:uid="{00000000-0005-0000-0000-000006050000}"/>
    <cellStyle name="Moneda 3 4 16" xfId="1282" xr:uid="{00000000-0005-0000-0000-000007050000}"/>
    <cellStyle name="Moneda 3 4 17" xfId="1283" xr:uid="{00000000-0005-0000-0000-000008050000}"/>
    <cellStyle name="Moneda 3 4 18" xfId="1284" xr:uid="{00000000-0005-0000-0000-000009050000}"/>
    <cellStyle name="Moneda 3 4 19" xfId="1285" xr:uid="{00000000-0005-0000-0000-00000A050000}"/>
    <cellStyle name="Moneda 3 4 2" xfId="1286" xr:uid="{00000000-0005-0000-0000-00000B050000}"/>
    <cellStyle name="Moneda 3 4 20" xfId="1287" xr:uid="{00000000-0005-0000-0000-00000C050000}"/>
    <cellStyle name="Moneda 3 4 21" xfId="1288" xr:uid="{00000000-0005-0000-0000-00000D050000}"/>
    <cellStyle name="Moneda 3 4 22" xfId="1289" xr:uid="{00000000-0005-0000-0000-00000E050000}"/>
    <cellStyle name="Moneda 3 4 23" xfId="1290" xr:uid="{00000000-0005-0000-0000-00000F050000}"/>
    <cellStyle name="Moneda 3 4 24" xfId="1291" xr:uid="{00000000-0005-0000-0000-000010050000}"/>
    <cellStyle name="Moneda 3 4 25" xfId="1292" xr:uid="{00000000-0005-0000-0000-000011050000}"/>
    <cellStyle name="Moneda 3 4 26" xfId="1293" xr:uid="{00000000-0005-0000-0000-000012050000}"/>
    <cellStyle name="Moneda 3 4 27" xfId="1294" xr:uid="{00000000-0005-0000-0000-000013050000}"/>
    <cellStyle name="Moneda 3 4 28" xfId="1295" xr:uid="{00000000-0005-0000-0000-000014050000}"/>
    <cellStyle name="Moneda 3 4 29" xfId="1296" xr:uid="{00000000-0005-0000-0000-000015050000}"/>
    <cellStyle name="Moneda 3 4 3" xfId="1297" xr:uid="{00000000-0005-0000-0000-000016050000}"/>
    <cellStyle name="Moneda 3 4 30" xfId="1298" xr:uid="{00000000-0005-0000-0000-000017050000}"/>
    <cellStyle name="Moneda 3 4 31" xfId="1299" xr:uid="{00000000-0005-0000-0000-000018050000}"/>
    <cellStyle name="Moneda 3 4 32" xfId="1300" xr:uid="{00000000-0005-0000-0000-000019050000}"/>
    <cellStyle name="Moneda 3 4 33" xfId="1301" xr:uid="{00000000-0005-0000-0000-00001A050000}"/>
    <cellStyle name="Moneda 3 4 34" xfId="1302" xr:uid="{00000000-0005-0000-0000-00001B050000}"/>
    <cellStyle name="Moneda 3 4 35" xfId="1303" xr:uid="{00000000-0005-0000-0000-00001C050000}"/>
    <cellStyle name="Moneda 3 4 36" xfId="1304" xr:uid="{00000000-0005-0000-0000-00001D050000}"/>
    <cellStyle name="Moneda 3 4 37" xfId="1305" xr:uid="{00000000-0005-0000-0000-00001E050000}"/>
    <cellStyle name="Moneda 3 4 38" xfId="1306" xr:uid="{00000000-0005-0000-0000-00001F050000}"/>
    <cellStyle name="Moneda 3 4 39" xfId="1307" xr:uid="{00000000-0005-0000-0000-000020050000}"/>
    <cellStyle name="Moneda 3 4 4" xfId="1308" xr:uid="{00000000-0005-0000-0000-000021050000}"/>
    <cellStyle name="Moneda 3 4 40" xfId="1309" xr:uid="{00000000-0005-0000-0000-000022050000}"/>
    <cellStyle name="Moneda 3 4 41" xfId="1310" xr:uid="{00000000-0005-0000-0000-000023050000}"/>
    <cellStyle name="Moneda 3 4 42" xfId="1311" xr:uid="{00000000-0005-0000-0000-000024050000}"/>
    <cellStyle name="Moneda 3 4 43" xfId="1312" xr:uid="{00000000-0005-0000-0000-000025050000}"/>
    <cellStyle name="Moneda 3 4 44" xfId="1313" xr:uid="{00000000-0005-0000-0000-000026050000}"/>
    <cellStyle name="Moneda 3 4 45" xfId="1314" xr:uid="{00000000-0005-0000-0000-000027050000}"/>
    <cellStyle name="Moneda 3 4 46" xfId="1315" xr:uid="{00000000-0005-0000-0000-000028050000}"/>
    <cellStyle name="Moneda 3 4 47" xfId="1316" xr:uid="{00000000-0005-0000-0000-000029050000}"/>
    <cellStyle name="Moneda 3 4 48" xfId="1317" xr:uid="{00000000-0005-0000-0000-00002A050000}"/>
    <cellStyle name="Moneda 3 4 49" xfId="1318" xr:uid="{00000000-0005-0000-0000-00002B050000}"/>
    <cellStyle name="Moneda 3 4 5" xfId="1319" xr:uid="{00000000-0005-0000-0000-00002C050000}"/>
    <cellStyle name="Moneda 3 4 50" xfId="1320" xr:uid="{00000000-0005-0000-0000-00002D050000}"/>
    <cellStyle name="Moneda 3 4 51" xfId="1321" xr:uid="{00000000-0005-0000-0000-00002E050000}"/>
    <cellStyle name="Moneda 3 4 52" xfId="1322" xr:uid="{00000000-0005-0000-0000-00002F050000}"/>
    <cellStyle name="Moneda 3 4 53" xfId="1323" xr:uid="{00000000-0005-0000-0000-000030050000}"/>
    <cellStyle name="Moneda 3 4 54" xfId="1324" xr:uid="{00000000-0005-0000-0000-000031050000}"/>
    <cellStyle name="Moneda 3 4 55" xfId="1325" xr:uid="{00000000-0005-0000-0000-000032050000}"/>
    <cellStyle name="Moneda 3 4 56" xfId="1326" xr:uid="{00000000-0005-0000-0000-000033050000}"/>
    <cellStyle name="Moneda 3 4 57" xfId="1327" xr:uid="{00000000-0005-0000-0000-000034050000}"/>
    <cellStyle name="Moneda 3 4 58" xfId="1328" xr:uid="{00000000-0005-0000-0000-000035050000}"/>
    <cellStyle name="Moneda 3 4 59" xfId="1329" xr:uid="{00000000-0005-0000-0000-000036050000}"/>
    <cellStyle name="Moneda 3 4 6" xfId="1330" xr:uid="{00000000-0005-0000-0000-000037050000}"/>
    <cellStyle name="Moneda 3 4 60" xfId="1331" xr:uid="{00000000-0005-0000-0000-000038050000}"/>
    <cellStyle name="Moneda 3 4 61" xfId="1332" xr:uid="{00000000-0005-0000-0000-000039050000}"/>
    <cellStyle name="Moneda 3 4 62" xfId="1333" xr:uid="{00000000-0005-0000-0000-00003A050000}"/>
    <cellStyle name="Moneda 3 4 63" xfId="1334" xr:uid="{00000000-0005-0000-0000-00003B050000}"/>
    <cellStyle name="Moneda 3 4 64" xfId="1335" xr:uid="{00000000-0005-0000-0000-00003C050000}"/>
    <cellStyle name="Moneda 3 4 65" xfId="1336" xr:uid="{00000000-0005-0000-0000-00003D050000}"/>
    <cellStyle name="Moneda 3 4 7" xfId="1337" xr:uid="{00000000-0005-0000-0000-00003E050000}"/>
    <cellStyle name="Moneda 3 4 8" xfId="1338" xr:uid="{00000000-0005-0000-0000-00003F050000}"/>
    <cellStyle name="Moneda 3 4 9" xfId="1339" xr:uid="{00000000-0005-0000-0000-000040050000}"/>
    <cellStyle name="Moneda 3 40" xfId="1340" xr:uid="{00000000-0005-0000-0000-000041050000}"/>
    <cellStyle name="Moneda 3 41" xfId="1341" xr:uid="{00000000-0005-0000-0000-000042050000}"/>
    <cellStyle name="Moneda 3 42" xfId="1342" xr:uid="{00000000-0005-0000-0000-000043050000}"/>
    <cellStyle name="Moneda 3 43" xfId="1343" xr:uid="{00000000-0005-0000-0000-000044050000}"/>
    <cellStyle name="Moneda 3 44" xfId="1344" xr:uid="{00000000-0005-0000-0000-000045050000}"/>
    <cellStyle name="Moneda 3 45" xfId="1345" xr:uid="{00000000-0005-0000-0000-000046050000}"/>
    <cellStyle name="Moneda 3 46" xfId="1346" xr:uid="{00000000-0005-0000-0000-000047050000}"/>
    <cellStyle name="Moneda 3 47" xfId="1347" xr:uid="{00000000-0005-0000-0000-000048050000}"/>
    <cellStyle name="Moneda 3 48" xfId="1348" xr:uid="{00000000-0005-0000-0000-000049050000}"/>
    <cellStyle name="Moneda 3 49" xfId="1349" xr:uid="{00000000-0005-0000-0000-00004A050000}"/>
    <cellStyle name="Moneda 3 5" xfId="1350" xr:uid="{00000000-0005-0000-0000-00004B050000}"/>
    <cellStyle name="Moneda 3 5 10" xfId="1351" xr:uid="{00000000-0005-0000-0000-00004C050000}"/>
    <cellStyle name="Moneda 3 5 11" xfId="1352" xr:uid="{00000000-0005-0000-0000-00004D050000}"/>
    <cellStyle name="Moneda 3 5 12" xfId="1353" xr:uid="{00000000-0005-0000-0000-00004E050000}"/>
    <cellStyle name="Moneda 3 5 13" xfId="1354" xr:uid="{00000000-0005-0000-0000-00004F050000}"/>
    <cellStyle name="Moneda 3 5 14" xfId="1355" xr:uid="{00000000-0005-0000-0000-000050050000}"/>
    <cellStyle name="Moneda 3 5 15" xfId="1356" xr:uid="{00000000-0005-0000-0000-000051050000}"/>
    <cellStyle name="Moneda 3 5 16" xfId="1357" xr:uid="{00000000-0005-0000-0000-000052050000}"/>
    <cellStyle name="Moneda 3 5 17" xfId="1358" xr:uid="{00000000-0005-0000-0000-000053050000}"/>
    <cellStyle name="Moneda 3 5 18" xfId="1359" xr:uid="{00000000-0005-0000-0000-000054050000}"/>
    <cellStyle name="Moneda 3 5 19" xfId="1360" xr:uid="{00000000-0005-0000-0000-000055050000}"/>
    <cellStyle name="Moneda 3 5 2" xfId="1361" xr:uid="{00000000-0005-0000-0000-000056050000}"/>
    <cellStyle name="Moneda 3 5 2 2" xfId="1362" xr:uid="{00000000-0005-0000-0000-000057050000}"/>
    <cellStyle name="Moneda 3 5 20" xfId="1363" xr:uid="{00000000-0005-0000-0000-000058050000}"/>
    <cellStyle name="Moneda 3 5 21" xfId="1364" xr:uid="{00000000-0005-0000-0000-000059050000}"/>
    <cellStyle name="Moneda 3 5 22" xfId="1365" xr:uid="{00000000-0005-0000-0000-00005A050000}"/>
    <cellStyle name="Moneda 3 5 23" xfId="1366" xr:uid="{00000000-0005-0000-0000-00005B050000}"/>
    <cellStyle name="Moneda 3 5 24" xfId="1367" xr:uid="{00000000-0005-0000-0000-00005C050000}"/>
    <cellStyle name="Moneda 3 5 25" xfId="1368" xr:uid="{00000000-0005-0000-0000-00005D050000}"/>
    <cellStyle name="Moneda 3 5 26" xfId="1369" xr:uid="{00000000-0005-0000-0000-00005E050000}"/>
    <cellStyle name="Moneda 3 5 27" xfId="1370" xr:uid="{00000000-0005-0000-0000-00005F050000}"/>
    <cellStyle name="Moneda 3 5 28" xfId="1371" xr:uid="{00000000-0005-0000-0000-000060050000}"/>
    <cellStyle name="Moneda 3 5 29" xfId="1372" xr:uid="{00000000-0005-0000-0000-000061050000}"/>
    <cellStyle name="Moneda 3 5 3" xfId="1373" xr:uid="{00000000-0005-0000-0000-000062050000}"/>
    <cellStyle name="Moneda 3 5 30" xfId="1374" xr:uid="{00000000-0005-0000-0000-000063050000}"/>
    <cellStyle name="Moneda 3 5 31" xfId="1375" xr:uid="{00000000-0005-0000-0000-000064050000}"/>
    <cellStyle name="Moneda 3 5 32" xfId="1376" xr:uid="{00000000-0005-0000-0000-000065050000}"/>
    <cellStyle name="Moneda 3 5 33" xfId="1377" xr:uid="{00000000-0005-0000-0000-000066050000}"/>
    <cellStyle name="Moneda 3 5 4" xfId="1378" xr:uid="{00000000-0005-0000-0000-000067050000}"/>
    <cellStyle name="Moneda 3 5 5" xfId="1379" xr:uid="{00000000-0005-0000-0000-000068050000}"/>
    <cellStyle name="Moneda 3 5 6" xfId="1380" xr:uid="{00000000-0005-0000-0000-000069050000}"/>
    <cellStyle name="Moneda 3 5 7" xfId="1381" xr:uid="{00000000-0005-0000-0000-00006A050000}"/>
    <cellStyle name="Moneda 3 5 8" xfId="1382" xr:uid="{00000000-0005-0000-0000-00006B050000}"/>
    <cellStyle name="Moneda 3 5 9" xfId="1383" xr:uid="{00000000-0005-0000-0000-00006C050000}"/>
    <cellStyle name="Moneda 3 50" xfId="1384" xr:uid="{00000000-0005-0000-0000-00006D050000}"/>
    <cellStyle name="Moneda 3 51" xfId="1385" xr:uid="{00000000-0005-0000-0000-00006E050000}"/>
    <cellStyle name="Moneda 3 52" xfId="1386" xr:uid="{00000000-0005-0000-0000-00006F050000}"/>
    <cellStyle name="Moneda 3 53" xfId="1387" xr:uid="{00000000-0005-0000-0000-000070050000}"/>
    <cellStyle name="Moneda 3 54" xfId="1388" xr:uid="{00000000-0005-0000-0000-000071050000}"/>
    <cellStyle name="Moneda 3 55" xfId="1389" xr:uid="{00000000-0005-0000-0000-000072050000}"/>
    <cellStyle name="Moneda 3 56" xfId="1390" xr:uid="{00000000-0005-0000-0000-000073050000}"/>
    <cellStyle name="Moneda 3 57" xfId="1391" xr:uid="{00000000-0005-0000-0000-000074050000}"/>
    <cellStyle name="Moneda 3 58" xfId="1392" xr:uid="{00000000-0005-0000-0000-000075050000}"/>
    <cellStyle name="Moneda 3 59" xfId="1393" xr:uid="{00000000-0005-0000-0000-000076050000}"/>
    <cellStyle name="Moneda 3 6" xfId="1394" xr:uid="{00000000-0005-0000-0000-000077050000}"/>
    <cellStyle name="Moneda 3 6 2" xfId="1395" xr:uid="{00000000-0005-0000-0000-000078050000}"/>
    <cellStyle name="Moneda 3 6 3" xfId="1396" xr:uid="{00000000-0005-0000-0000-000079050000}"/>
    <cellStyle name="Moneda 3 6 4" xfId="1397" xr:uid="{00000000-0005-0000-0000-00007A050000}"/>
    <cellStyle name="Moneda 3 60" xfId="1398" xr:uid="{00000000-0005-0000-0000-00007B050000}"/>
    <cellStyle name="Moneda 3 61" xfId="1399" xr:uid="{00000000-0005-0000-0000-00007C050000}"/>
    <cellStyle name="Moneda 3 62" xfId="1400" xr:uid="{00000000-0005-0000-0000-00007D050000}"/>
    <cellStyle name="Moneda 3 63" xfId="1401" xr:uid="{00000000-0005-0000-0000-00007E050000}"/>
    <cellStyle name="Moneda 3 64" xfId="1402" xr:uid="{00000000-0005-0000-0000-00007F050000}"/>
    <cellStyle name="Moneda 3 65" xfId="1403" xr:uid="{00000000-0005-0000-0000-000080050000}"/>
    <cellStyle name="Moneda 3 66" xfId="1404" xr:uid="{00000000-0005-0000-0000-000081050000}"/>
    <cellStyle name="Moneda 3 67" xfId="1405" xr:uid="{00000000-0005-0000-0000-000082050000}"/>
    <cellStyle name="Moneda 3 68" xfId="1406" xr:uid="{00000000-0005-0000-0000-000083050000}"/>
    <cellStyle name="Moneda 3 69" xfId="1407" xr:uid="{00000000-0005-0000-0000-000084050000}"/>
    <cellStyle name="Moneda 3 7" xfId="1408" xr:uid="{00000000-0005-0000-0000-000085050000}"/>
    <cellStyle name="Moneda 3 7 2" xfId="1409" xr:uid="{00000000-0005-0000-0000-000086050000}"/>
    <cellStyle name="Moneda 3 70" xfId="1105" xr:uid="{00000000-0005-0000-0000-000087050000}"/>
    <cellStyle name="Moneda 3 71" xfId="2179" xr:uid="{00000000-0005-0000-0000-000088050000}"/>
    <cellStyle name="Moneda 3 72" xfId="2184" xr:uid="{00000000-0005-0000-0000-000089050000}"/>
    <cellStyle name="Moneda 3 73" xfId="2238" xr:uid="{00000000-0005-0000-0000-00008A050000}"/>
    <cellStyle name="Moneda 3 8" xfId="1410" xr:uid="{00000000-0005-0000-0000-00008B050000}"/>
    <cellStyle name="Moneda 3 9" xfId="1411" xr:uid="{00000000-0005-0000-0000-00008C050000}"/>
    <cellStyle name="Moneda 4" xfId="1412" xr:uid="{00000000-0005-0000-0000-00008D050000}"/>
    <cellStyle name="Moneda 4 10" xfId="1413" xr:uid="{00000000-0005-0000-0000-00008E050000}"/>
    <cellStyle name="Moneda 4 11" xfId="1414" xr:uid="{00000000-0005-0000-0000-00008F050000}"/>
    <cellStyle name="Moneda 4 12" xfId="1415" xr:uid="{00000000-0005-0000-0000-000090050000}"/>
    <cellStyle name="Moneda 4 13" xfId="1416" xr:uid="{00000000-0005-0000-0000-000091050000}"/>
    <cellStyle name="Moneda 4 14" xfId="1417" xr:uid="{00000000-0005-0000-0000-000092050000}"/>
    <cellStyle name="Moneda 4 15" xfId="1418" xr:uid="{00000000-0005-0000-0000-000093050000}"/>
    <cellStyle name="Moneda 4 16" xfId="1419" xr:uid="{00000000-0005-0000-0000-000094050000}"/>
    <cellStyle name="Moneda 4 17" xfId="1420" xr:uid="{00000000-0005-0000-0000-000095050000}"/>
    <cellStyle name="Moneda 4 18" xfId="1421" xr:uid="{00000000-0005-0000-0000-000096050000}"/>
    <cellStyle name="Moneda 4 19" xfId="1422" xr:uid="{00000000-0005-0000-0000-000097050000}"/>
    <cellStyle name="Moneda 4 2" xfId="1423" xr:uid="{00000000-0005-0000-0000-000098050000}"/>
    <cellStyle name="Moneda 4 2 10" xfId="1424" xr:uid="{00000000-0005-0000-0000-000099050000}"/>
    <cellStyle name="Moneda 4 2 11" xfId="1425" xr:uid="{00000000-0005-0000-0000-00009A050000}"/>
    <cellStyle name="Moneda 4 2 12" xfId="1426" xr:uid="{00000000-0005-0000-0000-00009B050000}"/>
    <cellStyle name="Moneda 4 2 13" xfId="1427" xr:uid="{00000000-0005-0000-0000-00009C050000}"/>
    <cellStyle name="Moneda 4 2 14" xfId="1428" xr:uid="{00000000-0005-0000-0000-00009D050000}"/>
    <cellStyle name="Moneda 4 2 15" xfId="1429" xr:uid="{00000000-0005-0000-0000-00009E050000}"/>
    <cellStyle name="Moneda 4 2 16" xfId="1430" xr:uid="{00000000-0005-0000-0000-00009F050000}"/>
    <cellStyle name="Moneda 4 2 17" xfId="1431" xr:uid="{00000000-0005-0000-0000-0000A0050000}"/>
    <cellStyle name="Moneda 4 2 18" xfId="1432" xr:uid="{00000000-0005-0000-0000-0000A1050000}"/>
    <cellStyle name="Moneda 4 2 19" xfId="1433" xr:uid="{00000000-0005-0000-0000-0000A2050000}"/>
    <cellStyle name="Moneda 4 2 2" xfId="1434" xr:uid="{00000000-0005-0000-0000-0000A3050000}"/>
    <cellStyle name="Moneda 4 2 20" xfId="1435" xr:uid="{00000000-0005-0000-0000-0000A4050000}"/>
    <cellStyle name="Moneda 4 2 21" xfId="1436" xr:uid="{00000000-0005-0000-0000-0000A5050000}"/>
    <cellStyle name="Moneda 4 2 22" xfId="1437" xr:uid="{00000000-0005-0000-0000-0000A6050000}"/>
    <cellStyle name="Moneda 4 2 23" xfId="1438" xr:uid="{00000000-0005-0000-0000-0000A7050000}"/>
    <cellStyle name="Moneda 4 2 24" xfId="1439" xr:uid="{00000000-0005-0000-0000-0000A8050000}"/>
    <cellStyle name="Moneda 4 2 25" xfId="1440" xr:uid="{00000000-0005-0000-0000-0000A9050000}"/>
    <cellStyle name="Moneda 4 2 26" xfId="1441" xr:uid="{00000000-0005-0000-0000-0000AA050000}"/>
    <cellStyle name="Moneda 4 2 27" xfId="1442" xr:uid="{00000000-0005-0000-0000-0000AB050000}"/>
    <cellStyle name="Moneda 4 2 28" xfId="1443" xr:uid="{00000000-0005-0000-0000-0000AC050000}"/>
    <cellStyle name="Moneda 4 2 29" xfId="1444" xr:uid="{00000000-0005-0000-0000-0000AD050000}"/>
    <cellStyle name="Moneda 4 2 3" xfId="1445" xr:uid="{00000000-0005-0000-0000-0000AE050000}"/>
    <cellStyle name="Moneda 4 2 30" xfId="1446" xr:uid="{00000000-0005-0000-0000-0000AF050000}"/>
    <cellStyle name="Moneda 4 2 31" xfId="1447" xr:uid="{00000000-0005-0000-0000-0000B0050000}"/>
    <cellStyle name="Moneda 4 2 32" xfId="1448" xr:uid="{00000000-0005-0000-0000-0000B1050000}"/>
    <cellStyle name="Moneda 4 2 33" xfId="1449" xr:uid="{00000000-0005-0000-0000-0000B2050000}"/>
    <cellStyle name="Moneda 4 2 34" xfId="1450" xr:uid="{00000000-0005-0000-0000-0000B3050000}"/>
    <cellStyle name="Moneda 4 2 35" xfId="1451" xr:uid="{00000000-0005-0000-0000-0000B4050000}"/>
    <cellStyle name="Moneda 4 2 36" xfId="1452" xr:uid="{00000000-0005-0000-0000-0000B5050000}"/>
    <cellStyle name="Moneda 4 2 37" xfId="1453" xr:uid="{00000000-0005-0000-0000-0000B6050000}"/>
    <cellStyle name="Moneda 4 2 38" xfId="1454" xr:uid="{00000000-0005-0000-0000-0000B7050000}"/>
    <cellStyle name="Moneda 4 2 39" xfId="1455" xr:uid="{00000000-0005-0000-0000-0000B8050000}"/>
    <cellStyle name="Moneda 4 2 4" xfId="1456" xr:uid="{00000000-0005-0000-0000-0000B9050000}"/>
    <cellStyle name="Moneda 4 2 40" xfId="1457" xr:uid="{00000000-0005-0000-0000-0000BA050000}"/>
    <cellStyle name="Moneda 4 2 41" xfId="1458" xr:uid="{00000000-0005-0000-0000-0000BB050000}"/>
    <cellStyle name="Moneda 4 2 42" xfId="1459" xr:uid="{00000000-0005-0000-0000-0000BC050000}"/>
    <cellStyle name="Moneda 4 2 43" xfId="1460" xr:uid="{00000000-0005-0000-0000-0000BD050000}"/>
    <cellStyle name="Moneda 4 2 44" xfId="1461" xr:uid="{00000000-0005-0000-0000-0000BE050000}"/>
    <cellStyle name="Moneda 4 2 45" xfId="1462" xr:uid="{00000000-0005-0000-0000-0000BF050000}"/>
    <cellStyle name="Moneda 4 2 46" xfId="1463" xr:uid="{00000000-0005-0000-0000-0000C0050000}"/>
    <cellStyle name="Moneda 4 2 47" xfId="1464" xr:uid="{00000000-0005-0000-0000-0000C1050000}"/>
    <cellStyle name="Moneda 4 2 48" xfId="1465" xr:uid="{00000000-0005-0000-0000-0000C2050000}"/>
    <cellStyle name="Moneda 4 2 49" xfId="1466" xr:uid="{00000000-0005-0000-0000-0000C3050000}"/>
    <cellStyle name="Moneda 4 2 5" xfId="1467" xr:uid="{00000000-0005-0000-0000-0000C4050000}"/>
    <cellStyle name="Moneda 4 2 50" xfId="1468" xr:uid="{00000000-0005-0000-0000-0000C5050000}"/>
    <cellStyle name="Moneda 4 2 51" xfId="1469" xr:uid="{00000000-0005-0000-0000-0000C6050000}"/>
    <cellStyle name="Moneda 4 2 52" xfId="1470" xr:uid="{00000000-0005-0000-0000-0000C7050000}"/>
    <cellStyle name="Moneda 4 2 53" xfId="1471" xr:uid="{00000000-0005-0000-0000-0000C8050000}"/>
    <cellStyle name="Moneda 4 2 54" xfId="1472" xr:uid="{00000000-0005-0000-0000-0000C9050000}"/>
    <cellStyle name="Moneda 4 2 55" xfId="1473" xr:uid="{00000000-0005-0000-0000-0000CA050000}"/>
    <cellStyle name="Moneda 4 2 56" xfId="1474" xr:uid="{00000000-0005-0000-0000-0000CB050000}"/>
    <cellStyle name="Moneda 4 2 57" xfId="1475" xr:uid="{00000000-0005-0000-0000-0000CC050000}"/>
    <cellStyle name="Moneda 4 2 58" xfId="1476" xr:uid="{00000000-0005-0000-0000-0000CD050000}"/>
    <cellStyle name="Moneda 4 2 59" xfId="1477" xr:uid="{00000000-0005-0000-0000-0000CE050000}"/>
    <cellStyle name="Moneda 4 2 6" xfId="1478" xr:uid="{00000000-0005-0000-0000-0000CF050000}"/>
    <cellStyle name="Moneda 4 2 60" xfId="1479" xr:uid="{00000000-0005-0000-0000-0000D0050000}"/>
    <cellStyle name="Moneda 4 2 61" xfId="1480" xr:uid="{00000000-0005-0000-0000-0000D1050000}"/>
    <cellStyle name="Moneda 4 2 62" xfId="1481" xr:uid="{00000000-0005-0000-0000-0000D2050000}"/>
    <cellStyle name="Moneda 4 2 63" xfId="1482" xr:uid="{00000000-0005-0000-0000-0000D3050000}"/>
    <cellStyle name="Moneda 4 2 64" xfId="1483" xr:uid="{00000000-0005-0000-0000-0000D4050000}"/>
    <cellStyle name="Moneda 4 2 65" xfId="1484" xr:uid="{00000000-0005-0000-0000-0000D5050000}"/>
    <cellStyle name="Moneda 4 2 7" xfId="1485" xr:uid="{00000000-0005-0000-0000-0000D6050000}"/>
    <cellStyle name="Moneda 4 2 8" xfId="1486" xr:uid="{00000000-0005-0000-0000-0000D7050000}"/>
    <cellStyle name="Moneda 4 2 9" xfId="1487" xr:uid="{00000000-0005-0000-0000-0000D8050000}"/>
    <cellStyle name="Moneda 4 20" xfId="1488" xr:uid="{00000000-0005-0000-0000-0000D9050000}"/>
    <cellStyle name="Moneda 4 21" xfId="1489" xr:uid="{00000000-0005-0000-0000-0000DA050000}"/>
    <cellStyle name="Moneda 4 22" xfId="1490" xr:uid="{00000000-0005-0000-0000-0000DB050000}"/>
    <cellStyle name="Moneda 4 23" xfId="1491" xr:uid="{00000000-0005-0000-0000-0000DC050000}"/>
    <cellStyle name="Moneda 4 24" xfId="1492" xr:uid="{00000000-0005-0000-0000-0000DD050000}"/>
    <cellStyle name="Moneda 4 25" xfId="1493" xr:uid="{00000000-0005-0000-0000-0000DE050000}"/>
    <cellStyle name="Moneda 4 26" xfId="1494" xr:uid="{00000000-0005-0000-0000-0000DF050000}"/>
    <cellStyle name="Moneda 4 27" xfId="1495" xr:uid="{00000000-0005-0000-0000-0000E0050000}"/>
    <cellStyle name="Moneda 4 28" xfId="1496" xr:uid="{00000000-0005-0000-0000-0000E1050000}"/>
    <cellStyle name="Moneda 4 29" xfId="1497" xr:uid="{00000000-0005-0000-0000-0000E2050000}"/>
    <cellStyle name="Moneda 4 3" xfId="1498" xr:uid="{00000000-0005-0000-0000-0000E3050000}"/>
    <cellStyle name="Moneda 4 3 10" xfId="1499" xr:uid="{00000000-0005-0000-0000-0000E4050000}"/>
    <cellStyle name="Moneda 4 3 11" xfId="1500" xr:uid="{00000000-0005-0000-0000-0000E5050000}"/>
    <cellStyle name="Moneda 4 3 12" xfId="1501" xr:uid="{00000000-0005-0000-0000-0000E6050000}"/>
    <cellStyle name="Moneda 4 3 13" xfId="1502" xr:uid="{00000000-0005-0000-0000-0000E7050000}"/>
    <cellStyle name="Moneda 4 3 14" xfId="1503" xr:uid="{00000000-0005-0000-0000-0000E8050000}"/>
    <cellStyle name="Moneda 4 3 15" xfId="1504" xr:uid="{00000000-0005-0000-0000-0000E9050000}"/>
    <cellStyle name="Moneda 4 3 16" xfId="1505" xr:uid="{00000000-0005-0000-0000-0000EA050000}"/>
    <cellStyle name="Moneda 4 3 17" xfId="1506" xr:uid="{00000000-0005-0000-0000-0000EB050000}"/>
    <cellStyle name="Moneda 4 3 18" xfId="1507" xr:uid="{00000000-0005-0000-0000-0000EC050000}"/>
    <cellStyle name="Moneda 4 3 19" xfId="1508" xr:uid="{00000000-0005-0000-0000-0000ED050000}"/>
    <cellStyle name="Moneda 4 3 2" xfId="1509" xr:uid="{00000000-0005-0000-0000-0000EE050000}"/>
    <cellStyle name="Moneda 4 3 20" xfId="1510" xr:uid="{00000000-0005-0000-0000-0000EF050000}"/>
    <cellStyle name="Moneda 4 3 21" xfId="1511" xr:uid="{00000000-0005-0000-0000-0000F0050000}"/>
    <cellStyle name="Moneda 4 3 22" xfId="1512" xr:uid="{00000000-0005-0000-0000-0000F1050000}"/>
    <cellStyle name="Moneda 4 3 23" xfId="1513" xr:uid="{00000000-0005-0000-0000-0000F2050000}"/>
    <cellStyle name="Moneda 4 3 24" xfId="1514" xr:uid="{00000000-0005-0000-0000-0000F3050000}"/>
    <cellStyle name="Moneda 4 3 25" xfId="1515" xr:uid="{00000000-0005-0000-0000-0000F4050000}"/>
    <cellStyle name="Moneda 4 3 26" xfId="1516" xr:uid="{00000000-0005-0000-0000-0000F5050000}"/>
    <cellStyle name="Moneda 4 3 27" xfId="1517" xr:uid="{00000000-0005-0000-0000-0000F6050000}"/>
    <cellStyle name="Moneda 4 3 28" xfId="1518" xr:uid="{00000000-0005-0000-0000-0000F7050000}"/>
    <cellStyle name="Moneda 4 3 29" xfId="1519" xr:uid="{00000000-0005-0000-0000-0000F8050000}"/>
    <cellStyle name="Moneda 4 3 3" xfId="1520" xr:uid="{00000000-0005-0000-0000-0000F9050000}"/>
    <cellStyle name="Moneda 4 3 30" xfId="1521" xr:uid="{00000000-0005-0000-0000-0000FA050000}"/>
    <cellStyle name="Moneda 4 3 31" xfId="1522" xr:uid="{00000000-0005-0000-0000-0000FB050000}"/>
    <cellStyle name="Moneda 4 3 32" xfId="1523" xr:uid="{00000000-0005-0000-0000-0000FC050000}"/>
    <cellStyle name="Moneda 4 3 33" xfId="1524" xr:uid="{00000000-0005-0000-0000-0000FD050000}"/>
    <cellStyle name="Moneda 4 3 34" xfId="1525" xr:uid="{00000000-0005-0000-0000-0000FE050000}"/>
    <cellStyle name="Moneda 4 3 35" xfId="1526" xr:uid="{00000000-0005-0000-0000-0000FF050000}"/>
    <cellStyle name="Moneda 4 3 36" xfId="1527" xr:uid="{00000000-0005-0000-0000-000000060000}"/>
    <cellStyle name="Moneda 4 3 37" xfId="1528" xr:uid="{00000000-0005-0000-0000-000001060000}"/>
    <cellStyle name="Moneda 4 3 38" xfId="1529" xr:uid="{00000000-0005-0000-0000-000002060000}"/>
    <cellStyle name="Moneda 4 3 39" xfId="1530" xr:uid="{00000000-0005-0000-0000-000003060000}"/>
    <cellStyle name="Moneda 4 3 4" xfId="1531" xr:uid="{00000000-0005-0000-0000-000004060000}"/>
    <cellStyle name="Moneda 4 3 40" xfId="1532" xr:uid="{00000000-0005-0000-0000-000005060000}"/>
    <cellStyle name="Moneda 4 3 41" xfId="1533" xr:uid="{00000000-0005-0000-0000-000006060000}"/>
    <cellStyle name="Moneda 4 3 42" xfId="1534" xr:uid="{00000000-0005-0000-0000-000007060000}"/>
    <cellStyle name="Moneda 4 3 43" xfId="1535" xr:uid="{00000000-0005-0000-0000-000008060000}"/>
    <cellStyle name="Moneda 4 3 44" xfId="1536" xr:uid="{00000000-0005-0000-0000-000009060000}"/>
    <cellStyle name="Moneda 4 3 45" xfId="1537" xr:uid="{00000000-0005-0000-0000-00000A060000}"/>
    <cellStyle name="Moneda 4 3 46" xfId="1538" xr:uid="{00000000-0005-0000-0000-00000B060000}"/>
    <cellStyle name="Moneda 4 3 47" xfId="1539" xr:uid="{00000000-0005-0000-0000-00000C060000}"/>
    <cellStyle name="Moneda 4 3 48" xfId="1540" xr:uid="{00000000-0005-0000-0000-00000D060000}"/>
    <cellStyle name="Moneda 4 3 49" xfId="1541" xr:uid="{00000000-0005-0000-0000-00000E060000}"/>
    <cellStyle name="Moneda 4 3 5" xfId="1542" xr:uid="{00000000-0005-0000-0000-00000F060000}"/>
    <cellStyle name="Moneda 4 3 50" xfId="1543" xr:uid="{00000000-0005-0000-0000-000010060000}"/>
    <cellStyle name="Moneda 4 3 51" xfId="1544" xr:uid="{00000000-0005-0000-0000-000011060000}"/>
    <cellStyle name="Moneda 4 3 52" xfId="1545" xr:uid="{00000000-0005-0000-0000-000012060000}"/>
    <cellStyle name="Moneda 4 3 53" xfId="1546" xr:uid="{00000000-0005-0000-0000-000013060000}"/>
    <cellStyle name="Moneda 4 3 54" xfId="1547" xr:uid="{00000000-0005-0000-0000-000014060000}"/>
    <cellStyle name="Moneda 4 3 55" xfId="1548" xr:uid="{00000000-0005-0000-0000-000015060000}"/>
    <cellStyle name="Moneda 4 3 56" xfId="1549" xr:uid="{00000000-0005-0000-0000-000016060000}"/>
    <cellStyle name="Moneda 4 3 57" xfId="1550" xr:uid="{00000000-0005-0000-0000-000017060000}"/>
    <cellStyle name="Moneda 4 3 58" xfId="1551" xr:uid="{00000000-0005-0000-0000-000018060000}"/>
    <cellStyle name="Moneda 4 3 59" xfId="1552" xr:uid="{00000000-0005-0000-0000-000019060000}"/>
    <cellStyle name="Moneda 4 3 6" xfId="1553" xr:uid="{00000000-0005-0000-0000-00001A060000}"/>
    <cellStyle name="Moneda 4 3 60" xfId="1554" xr:uid="{00000000-0005-0000-0000-00001B060000}"/>
    <cellStyle name="Moneda 4 3 61" xfId="1555" xr:uid="{00000000-0005-0000-0000-00001C060000}"/>
    <cellStyle name="Moneda 4 3 62" xfId="1556" xr:uid="{00000000-0005-0000-0000-00001D060000}"/>
    <cellStyle name="Moneda 4 3 63" xfId="1557" xr:uid="{00000000-0005-0000-0000-00001E060000}"/>
    <cellStyle name="Moneda 4 3 64" xfId="1558" xr:uid="{00000000-0005-0000-0000-00001F060000}"/>
    <cellStyle name="Moneda 4 3 65" xfId="1559" xr:uid="{00000000-0005-0000-0000-000020060000}"/>
    <cellStyle name="Moneda 4 3 7" xfId="1560" xr:uid="{00000000-0005-0000-0000-000021060000}"/>
    <cellStyle name="Moneda 4 3 8" xfId="1561" xr:uid="{00000000-0005-0000-0000-000022060000}"/>
    <cellStyle name="Moneda 4 3 9" xfId="1562" xr:uid="{00000000-0005-0000-0000-000023060000}"/>
    <cellStyle name="Moneda 4 30" xfId="1563" xr:uid="{00000000-0005-0000-0000-000024060000}"/>
    <cellStyle name="Moneda 4 31" xfId="1564" xr:uid="{00000000-0005-0000-0000-000025060000}"/>
    <cellStyle name="Moneda 4 32" xfId="1565" xr:uid="{00000000-0005-0000-0000-000026060000}"/>
    <cellStyle name="Moneda 4 33" xfId="1566" xr:uid="{00000000-0005-0000-0000-000027060000}"/>
    <cellStyle name="Moneda 4 34" xfId="1567" xr:uid="{00000000-0005-0000-0000-000028060000}"/>
    <cellStyle name="Moneda 4 35" xfId="1568" xr:uid="{00000000-0005-0000-0000-000029060000}"/>
    <cellStyle name="Moneda 4 36" xfId="1569" xr:uid="{00000000-0005-0000-0000-00002A060000}"/>
    <cellStyle name="Moneda 4 37" xfId="1570" xr:uid="{00000000-0005-0000-0000-00002B060000}"/>
    <cellStyle name="Moneda 4 38" xfId="1571" xr:uid="{00000000-0005-0000-0000-00002C060000}"/>
    <cellStyle name="Moneda 4 39" xfId="1572" xr:uid="{00000000-0005-0000-0000-00002D060000}"/>
    <cellStyle name="Moneda 4 4" xfId="1573" xr:uid="{00000000-0005-0000-0000-00002E060000}"/>
    <cellStyle name="Moneda 4 4 10" xfId="1574" xr:uid="{00000000-0005-0000-0000-00002F060000}"/>
    <cellStyle name="Moneda 4 4 11" xfId="1575" xr:uid="{00000000-0005-0000-0000-000030060000}"/>
    <cellStyle name="Moneda 4 4 12" xfId="1576" xr:uid="{00000000-0005-0000-0000-000031060000}"/>
    <cellStyle name="Moneda 4 4 13" xfId="1577" xr:uid="{00000000-0005-0000-0000-000032060000}"/>
    <cellStyle name="Moneda 4 4 14" xfId="1578" xr:uid="{00000000-0005-0000-0000-000033060000}"/>
    <cellStyle name="Moneda 4 4 15" xfId="1579" xr:uid="{00000000-0005-0000-0000-000034060000}"/>
    <cellStyle name="Moneda 4 4 16" xfId="1580" xr:uid="{00000000-0005-0000-0000-000035060000}"/>
    <cellStyle name="Moneda 4 4 17" xfId="1581" xr:uid="{00000000-0005-0000-0000-000036060000}"/>
    <cellStyle name="Moneda 4 4 18" xfId="1582" xr:uid="{00000000-0005-0000-0000-000037060000}"/>
    <cellStyle name="Moneda 4 4 19" xfId="1583" xr:uid="{00000000-0005-0000-0000-000038060000}"/>
    <cellStyle name="Moneda 4 4 2" xfId="1584" xr:uid="{00000000-0005-0000-0000-000039060000}"/>
    <cellStyle name="Moneda 4 4 20" xfId="1585" xr:uid="{00000000-0005-0000-0000-00003A060000}"/>
    <cellStyle name="Moneda 4 4 21" xfId="1586" xr:uid="{00000000-0005-0000-0000-00003B060000}"/>
    <cellStyle name="Moneda 4 4 22" xfId="1587" xr:uid="{00000000-0005-0000-0000-00003C060000}"/>
    <cellStyle name="Moneda 4 4 23" xfId="1588" xr:uid="{00000000-0005-0000-0000-00003D060000}"/>
    <cellStyle name="Moneda 4 4 24" xfId="1589" xr:uid="{00000000-0005-0000-0000-00003E060000}"/>
    <cellStyle name="Moneda 4 4 25" xfId="1590" xr:uid="{00000000-0005-0000-0000-00003F060000}"/>
    <cellStyle name="Moneda 4 4 26" xfId="1591" xr:uid="{00000000-0005-0000-0000-000040060000}"/>
    <cellStyle name="Moneda 4 4 27" xfId="1592" xr:uid="{00000000-0005-0000-0000-000041060000}"/>
    <cellStyle name="Moneda 4 4 28" xfId="1593" xr:uid="{00000000-0005-0000-0000-000042060000}"/>
    <cellStyle name="Moneda 4 4 29" xfId="1594" xr:uid="{00000000-0005-0000-0000-000043060000}"/>
    <cellStyle name="Moneda 4 4 3" xfId="1595" xr:uid="{00000000-0005-0000-0000-000044060000}"/>
    <cellStyle name="Moneda 4 4 30" xfId="1596" xr:uid="{00000000-0005-0000-0000-000045060000}"/>
    <cellStyle name="Moneda 4 4 31" xfId="1597" xr:uid="{00000000-0005-0000-0000-000046060000}"/>
    <cellStyle name="Moneda 4 4 32" xfId="1598" xr:uid="{00000000-0005-0000-0000-000047060000}"/>
    <cellStyle name="Moneda 4 4 33" xfId="1599" xr:uid="{00000000-0005-0000-0000-000048060000}"/>
    <cellStyle name="Moneda 4 4 34" xfId="1600" xr:uid="{00000000-0005-0000-0000-000049060000}"/>
    <cellStyle name="Moneda 4 4 35" xfId="1601" xr:uid="{00000000-0005-0000-0000-00004A060000}"/>
    <cellStyle name="Moneda 4 4 36" xfId="1602" xr:uid="{00000000-0005-0000-0000-00004B060000}"/>
    <cellStyle name="Moneda 4 4 37" xfId="1603" xr:uid="{00000000-0005-0000-0000-00004C060000}"/>
    <cellStyle name="Moneda 4 4 38" xfId="1604" xr:uid="{00000000-0005-0000-0000-00004D060000}"/>
    <cellStyle name="Moneda 4 4 39" xfId="1605" xr:uid="{00000000-0005-0000-0000-00004E060000}"/>
    <cellStyle name="Moneda 4 4 4" xfId="1606" xr:uid="{00000000-0005-0000-0000-00004F060000}"/>
    <cellStyle name="Moneda 4 4 40" xfId="1607" xr:uid="{00000000-0005-0000-0000-000050060000}"/>
    <cellStyle name="Moneda 4 4 41" xfId="1608" xr:uid="{00000000-0005-0000-0000-000051060000}"/>
    <cellStyle name="Moneda 4 4 42" xfId="1609" xr:uid="{00000000-0005-0000-0000-000052060000}"/>
    <cellStyle name="Moneda 4 4 43" xfId="1610" xr:uid="{00000000-0005-0000-0000-000053060000}"/>
    <cellStyle name="Moneda 4 4 44" xfId="1611" xr:uid="{00000000-0005-0000-0000-000054060000}"/>
    <cellStyle name="Moneda 4 4 45" xfId="1612" xr:uid="{00000000-0005-0000-0000-000055060000}"/>
    <cellStyle name="Moneda 4 4 46" xfId="1613" xr:uid="{00000000-0005-0000-0000-000056060000}"/>
    <cellStyle name="Moneda 4 4 47" xfId="1614" xr:uid="{00000000-0005-0000-0000-000057060000}"/>
    <cellStyle name="Moneda 4 4 48" xfId="1615" xr:uid="{00000000-0005-0000-0000-000058060000}"/>
    <cellStyle name="Moneda 4 4 49" xfId="1616" xr:uid="{00000000-0005-0000-0000-000059060000}"/>
    <cellStyle name="Moneda 4 4 5" xfId="1617" xr:uid="{00000000-0005-0000-0000-00005A060000}"/>
    <cellStyle name="Moneda 4 4 50" xfId="1618" xr:uid="{00000000-0005-0000-0000-00005B060000}"/>
    <cellStyle name="Moneda 4 4 51" xfId="1619" xr:uid="{00000000-0005-0000-0000-00005C060000}"/>
    <cellStyle name="Moneda 4 4 52" xfId="1620" xr:uid="{00000000-0005-0000-0000-00005D060000}"/>
    <cellStyle name="Moneda 4 4 53" xfId="1621" xr:uid="{00000000-0005-0000-0000-00005E060000}"/>
    <cellStyle name="Moneda 4 4 54" xfId="1622" xr:uid="{00000000-0005-0000-0000-00005F060000}"/>
    <cellStyle name="Moneda 4 4 55" xfId="1623" xr:uid="{00000000-0005-0000-0000-000060060000}"/>
    <cellStyle name="Moneda 4 4 56" xfId="1624" xr:uid="{00000000-0005-0000-0000-000061060000}"/>
    <cellStyle name="Moneda 4 4 57" xfId="1625" xr:uid="{00000000-0005-0000-0000-000062060000}"/>
    <cellStyle name="Moneda 4 4 58" xfId="1626" xr:uid="{00000000-0005-0000-0000-000063060000}"/>
    <cellStyle name="Moneda 4 4 59" xfId="1627" xr:uid="{00000000-0005-0000-0000-000064060000}"/>
    <cellStyle name="Moneda 4 4 6" xfId="1628" xr:uid="{00000000-0005-0000-0000-000065060000}"/>
    <cellStyle name="Moneda 4 4 60" xfId="1629" xr:uid="{00000000-0005-0000-0000-000066060000}"/>
    <cellStyle name="Moneda 4 4 61" xfId="1630" xr:uid="{00000000-0005-0000-0000-000067060000}"/>
    <cellStyle name="Moneda 4 4 62" xfId="1631" xr:uid="{00000000-0005-0000-0000-000068060000}"/>
    <cellStyle name="Moneda 4 4 63" xfId="1632" xr:uid="{00000000-0005-0000-0000-000069060000}"/>
    <cellStyle name="Moneda 4 4 64" xfId="1633" xr:uid="{00000000-0005-0000-0000-00006A060000}"/>
    <cellStyle name="Moneda 4 4 65" xfId="1634" xr:uid="{00000000-0005-0000-0000-00006B060000}"/>
    <cellStyle name="Moneda 4 4 7" xfId="1635" xr:uid="{00000000-0005-0000-0000-00006C060000}"/>
    <cellStyle name="Moneda 4 4 8" xfId="1636" xr:uid="{00000000-0005-0000-0000-00006D060000}"/>
    <cellStyle name="Moneda 4 4 9" xfId="1637" xr:uid="{00000000-0005-0000-0000-00006E060000}"/>
    <cellStyle name="Moneda 4 40" xfId="1638" xr:uid="{00000000-0005-0000-0000-00006F060000}"/>
    <cellStyle name="Moneda 4 41" xfId="1639" xr:uid="{00000000-0005-0000-0000-000070060000}"/>
    <cellStyle name="Moneda 4 42" xfId="1640" xr:uid="{00000000-0005-0000-0000-000071060000}"/>
    <cellStyle name="Moneda 4 43" xfId="1641" xr:uid="{00000000-0005-0000-0000-000072060000}"/>
    <cellStyle name="Moneda 4 44" xfId="1642" xr:uid="{00000000-0005-0000-0000-000073060000}"/>
    <cellStyle name="Moneda 4 45" xfId="1643" xr:uid="{00000000-0005-0000-0000-000074060000}"/>
    <cellStyle name="Moneda 4 46" xfId="1644" xr:uid="{00000000-0005-0000-0000-000075060000}"/>
    <cellStyle name="Moneda 4 47" xfId="1645" xr:uid="{00000000-0005-0000-0000-000076060000}"/>
    <cellStyle name="Moneda 4 48" xfId="1646" xr:uid="{00000000-0005-0000-0000-000077060000}"/>
    <cellStyle name="Moneda 4 49" xfId="1647" xr:uid="{00000000-0005-0000-0000-000078060000}"/>
    <cellStyle name="Moneda 4 5" xfId="1648" xr:uid="{00000000-0005-0000-0000-000079060000}"/>
    <cellStyle name="Moneda 4 5 10" xfId="1649" xr:uid="{00000000-0005-0000-0000-00007A060000}"/>
    <cellStyle name="Moneda 4 5 11" xfId="1650" xr:uid="{00000000-0005-0000-0000-00007B060000}"/>
    <cellStyle name="Moneda 4 5 12" xfId="1651" xr:uid="{00000000-0005-0000-0000-00007C060000}"/>
    <cellStyle name="Moneda 4 5 13" xfId="1652" xr:uid="{00000000-0005-0000-0000-00007D060000}"/>
    <cellStyle name="Moneda 4 5 14" xfId="1653" xr:uid="{00000000-0005-0000-0000-00007E060000}"/>
    <cellStyle name="Moneda 4 5 15" xfId="1654" xr:uid="{00000000-0005-0000-0000-00007F060000}"/>
    <cellStyle name="Moneda 4 5 16" xfId="1655" xr:uid="{00000000-0005-0000-0000-000080060000}"/>
    <cellStyle name="Moneda 4 5 17" xfId="1656" xr:uid="{00000000-0005-0000-0000-000081060000}"/>
    <cellStyle name="Moneda 4 5 18" xfId="1657" xr:uid="{00000000-0005-0000-0000-000082060000}"/>
    <cellStyle name="Moneda 4 5 19" xfId="1658" xr:uid="{00000000-0005-0000-0000-000083060000}"/>
    <cellStyle name="Moneda 4 5 2" xfId="1659" xr:uid="{00000000-0005-0000-0000-000084060000}"/>
    <cellStyle name="Moneda 4 5 2 2" xfId="1660" xr:uid="{00000000-0005-0000-0000-000085060000}"/>
    <cellStyle name="Moneda 4 5 20" xfId="1661" xr:uid="{00000000-0005-0000-0000-000086060000}"/>
    <cellStyle name="Moneda 4 5 21" xfId="1662" xr:uid="{00000000-0005-0000-0000-000087060000}"/>
    <cellStyle name="Moneda 4 5 22" xfId="1663" xr:uid="{00000000-0005-0000-0000-000088060000}"/>
    <cellStyle name="Moneda 4 5 23" xfId="1664" xr:uid="{00000000-0005-0000-0000-000089060000}"/>
    <cellStyle name="Moneda 4 5 24" xfId="1665" xr:uid="{00000000-0005-0000-0000-00008A060000}"/>
    <cellStyle name="Moneda 4 5 25" xfId="1666" xr:uid="{00000000-0005-0000-0000-00008B060000}"/>
    <cellStyle name="Moneda 4 5 26" xfId="1667" xr:uid="{00000000-0005-0000-0000-00008C060000}"/>
    <cellStyle name="Moneda 4 5 27" xfId="1668" xr:uid="{00000000-0005-0000-0000-00008D060000}"/>
    <cellStyle name="Moneda 4 5 28" xfId="1669" xr:uid="{00000000-0005-0000-0000-00008E060000}"/>
    <cellStyle name="Moneda 4 5 29" xfId="1670" xr:uid="{00000000-0005-0000-0000-00008F060000}"/>
    <cellStyle name="Moneda 4 5 3" xfId="1671" xr:uid="{00000000-0005-0000-0000-000090060000}"/>
    <cellStyle name="Moneda 4 5 30" xfId="1672" xr:uid="{00000000-0005-0000-0000-000091060000}"/>
    <cellStyle name="Moneda 4 5 31" xfId="1673" xr:uid="{00000000-0005-0000-0000-000092060000}"/>
    <cellStyle name="Moneda 4 5 32" xfId="1674" xr:uid="{00000000-0005-0000-0000-000093060000}"/>
    <cellStyle name="Moneda 4 5 33" xfId="1675" xr:uid="{00000000-0005-0000-0000-000094060000}"/>
    <cellStyle name="Moneda 4 5 4" xfId="1676" xr:uid="{00000000-0005-0000-0000-000095060000}"/>
    <cellStyle name="Moneda 4 5 5" xfId="1677" xr:uid="{00000000-0005-0000-0000-000096060000}"/>
    <cellStyle name="Moneda 4 5 6" xfId="1678" xr:uid="{00000000-0005-0000-0000-000097060000}"/>
    <cellStyle name="Moneda 4 5 7" xfId="1679" xr:uid="{00000000-0005-0000-0000-000098060000}"/>
    <cellStyle name="Moneda 4 5 8" xfId="1680" xr:uid="{00000000-0005-0000-0000-000099060000}"/>
    <cellStyle name="Moneda 4 5 9" xfId="1681" xr:uid="{00000000-0005-0000-0000-00009A060000}"/>
    <cellStyle name="Moneda 4 50" xfId="1682" xr:uid="{00000000-0005-0000-0000-00009B060000}"/>
    <cellStyle name="Moneda 4 51" xfId="1683" xr:uid="{00000000-0005-0000-0000-00009C060000}"/>
    <cellStyle name="Moneda 4 52" xfId="1684" xr:uid="{00000000-0005-0000-0000-00009D060000}"/>
    <cellStyle name="Moneda 4 53" xfId="1685" xr:uid="{00000000-0005-0000-0000-00009E060000}"/>
    <cellStyle name="Moneda 4 54" xfId="1686" xr:uid="{00000000-0005-0000-0000-00009F060000}"/>
    <cellStyle name="Moneda 4 55" xfId="1687" xr:uid="{00000000-0005-0000-0000-0000A0060000}"/>
    <cellStyle name="Moneda 4 56" xfId="1688" xr:uid="{00000000-0005-0000-0000-0000A1060000}"/>
    <cellStyle name="Moneda 4 57" xfId="1689" xr:uid="{00000000-0005-0000-0000-0000A2060000}"/>
    <cellStyle name="Moneda 4 58" xfId="1690" xr:uid="{00000000-0005-0000-0000-0000A3060000}"/>
    <cellStyle name="Moneda 4 59" xfId="1691" xr:uid="{00000000-0005-0000-0000-0000A4060000}"/>
    <cellStyle name="Moneda 4 6" xfId="1692" xr:uid="{00000000-0005-0000-0000-0000A5060000}"/>
    <cellStyle name="Moneda 4 6 2" xfId="1693" xr:uid="{00000000-0005-0000-0000-0000A6060000}"/>
    <cellStyle name="Moneda 4 6 3" xfId="1694" xr:uid="{00000000-0005-0000-0000-0000A7060000}"/>
    <cellStyle name="Moneda 4 60" xfId="1695" xr:uid="{00000000-0005-0000-0000-0000A8060000}"/>
    <cellStyle name="Moneda 4 61" xfId="1696" xr:uid="{00000000-0005-0000-0000-0000A9060000}"/>
    <cellStyle name="Moneda 4 62" xfId="1697" xr:uid="{00000000-0005-0000-0000-0000AA060000}"/>
    <cellStyle name="Moneda 4 63" xfId="1698" xr:uid="{00000000-0005-0000-0000-0000AB060000}"/>
    <cellStyle name="Moneda 4 64" xfId="1699" xr:uid="{00000000-0005-0000-0000-0000AC060000}"/>
    <cellStyle name="Moneda 4 65" xfId="1700" xr:uid="{00000000-0005-0000-0000-0000AD060000}"/>
    <cellStyle name="Moneda 4 66" xfId="1701" xr:uid="{00000000-0005-0000-0000-0000AE060000}"/>
    <cellStyle name="Moneda 4 67" xfId="1702" xr:uid="{00000000-0005-0000-0000-0000AF060000}"/>
    <cellStyle name="Moneda 4 68" xfId="1703" xr:uid="{00000000-0005-0000-0000-0000B0060000}"/>
    <cellStyle name="Moneda 4 7" xfId="1704" xr:uid="{00000000-0005-0000-0000-0000B1060000}"/>
    <cellStyle name="Moneda 4 8" xfId="1705" xr:uid="{00000000-0005-0000-0000-0000B2060000}"/>
    <cellStyle name="Moneda 4 9" xfId="1706" xr:uid="{00000000-0005-0000-0000-0000B3060000}"/>
    <cellStyle name="Moneda 5" xfId="1707" xr:uid="{00000000-0005-0000-0000-0000B4060000}"/>
    <cellStyle name="Moneda 5 2" xfId="1708" xr:uid="{00000000-0005-0000-0000-0000B5060000}"/>
    <cellStyle name="Moneda 5 2 2" xfId="1709" xr:uid="{00000000-0005-0000-0000-0000B6060000}"/>
    <cellStyle name="Moneda 5 3" xfId="1710" xr:uid="{00000000-0005-0000-0000-0000B7060000}"/>
    <cellStyle name="Moneda 5 4" xfId="1711" xr:uid="{00000000-0005-0000-0000-0000B8060000}"/>
    <cellStyle name="Moneda 6" xfId="1712" xr:uid="{00000000-0005-0000-0000-0000B9060000}"/>
    <cellStyle name="Moneda 6 2" xfId="1713" xr:uid="{00000000-0005-0000-0000-0000BA060000}"/>
    <cellStyle name="Moneda 6 3" xfId="1714" xr:uid="{00000000-0005-0000-0000-0000BB060000}"/>
    <cellStyle name="Moneda 6 4" xfId="1715" xr:uid="{00000000-0005-0000-0000-0000BC060000}"/>
    <cellStyle name="Moneda 7" xfId="1716" xr:uid="{00000000-0005-0000-0000-0000BD060000}"/>
    <cellStyle name="Moneda 7 2" xfId="1717" xr:uid="{00000000-0005-0000-0000-0000BE060000}"/>
    <cellStyle name="Moneda 8" xfId="1718" xr:uid="{00000000-0005-0000-0000-0000BF060000}"/>
    <cellStyle name="Moneda 8 2" xfId="1719" xr:uid="{00000000-0005-0000-0000-0000C0060000}"/>
    <cellStyle name="Moneda 9" xfId="1720" xr:uid="{00000000-0005-0000-0000-0000C1060000}"/>
    <cellStyle name="Moneda 9 2" xfId="1721" xr:uid="{00000000-0005-0000-0000-0000C2060000}"/>
    <cellStyle name="Neutral 2" xfId="1722" xr:uid="{00000000-0005-0000-0000-0000C3060000}"/>
    <cellStyle name="Neutral 2 2" xfId="1723" xr:uid="{00000000-0005-0000-0000-0000C4060000}"/>
    <cellStyle name="Neutral 3" xfId="1724" xr:uid="{00000000-0005-0000-0000-0000C5060000}"/>
    <cellStyle name="Neutral 4" xfId="1725" xr:uid="{00000000-0005-0000-0000-0000C6060000}"/>
    <cellStyle name="Normal" xfId="0" builtinId="0"/>
    <cellStyle name="Normal 10" xfId="169" xr:uid="{00000000-0005-0000-0000-0000C8060000}"/>
    <cellStyle name="Normal 10 2" xfId="1726" xr:uid="{00000000-0005-0000-0000-0000C9060000}"/>
    <cellStyle name="Normal 10 2 2" xfId="2194" xr:uid="{00000000-0005-0000-0000-0000CA060000}"/>
    <cellStyle name="Normal 11" xfId="1727" xr:uid="{00000000-0005-0000-0000-0000CB060000}"/>
    <cellStyle name="Normal 11 2" xfId="1728" xr:uid="{00000000-0005-0000-0000-0000CC060000}"/>
    <cellStyle name="Normal 12" xfId="1729" xr:uid="{00000000-0005-0000-0000-0000CD060000}"/>
    <cellStyle name="Normal 13" xfId="1730" xr:uid="{00000000-0005-0000-0000-0000CE060000}"/>
    <cellStyle name="Normal 14" xfId="1731" xr:uid="{00000000-0005-0000-0000-0000CF060000}"/>
    <cellStyle name="Normal 15" xfId="1732" xr:uid="{00000000-0005-0000-0000-0000D0060000}"/>
    <cellStyle name="Normal 16" xfId="1733" xr:uid="{00000000-0005-0000-0000-0000D1060000}"/>
    <cellStyle name="Normal 17" xfId="1734" xr:uid="{00000000-0005-0000-0000-0000D2060000}"/>
    <cellStyle name="Normal 18" xfId="1735" xr:uid="{00000000-0005-0000-0000-0000D3060000}"/>
    <cellStyle name="Normal 19" xfId="1736" xr:uid="{00000000-0005-0000-0000-0000D4060000}"/>
    <cellStyle name="Normal 2" xfId="161" xr:uid="{00000000-0005-0000-0000-0000D5060000}"/>
    <cellStyle name="Normal 2 10" xfId="172" xr:uid="{00000000-0005-0000-0000-0000D6060000}"/>
    <cellStyle name="Normal 2 10 2" xfId="1737" xr:uid="{00000000-0005-0000-0000-0000D7060000}"/>
    <cellStyle name="Normal 2 11" xfId="1738" xr:uid="{00000000-0005-0000-0000-0000D8060000}"/>
    <cellStyle name="Normal 2 12" xfId="1739" xr:uid="{00000000-0005-0000-0000-0000D9060000}"/>
    <cellStyle name="Normal 2 13" xfId="1740" xr:uid="{00000000-0005-0000-0000-0000DA060000}"/>
    <cellStyle name="Normal 2 14" xfId="1741" xr:uid="{00000000-0005-0000-0000-0000DB060000}"/>
    <cellStyle name="Normal 2 15" xfId="1742" xr:uid="{00000000-0005-0000-0000-0000DC060000}"/>
    <cellStyle name="Normal 2 16" xfId="1743" xr:uid="{00000000-0005-0000-0000-0000DD060000}"/>
    <cellStyle name="Normal 2 17" xfId="1744" xr:uid="{00000000-0005-0000-0000-0000DE060000}"/>
    <cellStyle name="Normal 2 18" xfId="1745" xr:uid="{00000000-0005-0000-0000-0000DF060000}"/>
    <cellStyle name="Normal 2 19" xfId="1746" xr:uid="{00000000-0005-0000-0000-0000E0060000}"/>
    <cellStyle name="Normal 2 2" xfId="167" xr:uid="{00000000-0005-0000-0000-0000E1060000}"/>
    <cellStyle name="Normal 2 2 10" xfId="1748" xr:uid="{00000000-0005-0000-0000-0000E2060000}"/>
    <cellStyle name="Normal 2 2 11" xfId="1749" xr:uid="{00000000-0005-0000-0000-0000E3060000}"/>
    <cellStyle name="Normal 2 2 12" xfId="1750" xr:uid="{00000000-0005-0000-0000-0000E4060000}"/>
    <cellStyle name="Normal 2 2 13" xfId="1751" xr:uid="{00000000-0005-0000-0000-0000E5060000}"/>
    <cellStyle name="Normal 2 2 14" xfId="1752" xr:uid="{00000000-0005-0000-0000-0000E6060000}"/>
    <cellStyle name="Normal 2 2 15" xfId="1753" xr:uid="{00000000-0005-0000-0000-0000E7060000}"/>
    <cellStyle name="Normal 2 2 16" xfId="1754" xr:uid="{00000000-0005-0000-0000-0000E8060000}"/>
    <cellStyle name="Normal 2 2 17" xfId="1755" xr:uid="{00000000-0005-0000-0000-0000E9060000}"/>
    <cellStyle name="Normal 2 2 18" xfId="1756" xr:uid="{00000000-0005-0000-0000-0000EA060000}"/>
    <cellStyle name="Normal 2 2 19" xfId="1757" xr:uid="{00000000-0005-0000-0000-0000EB060000}"/>
    <cellStyle name="Normal 2 2 2" xfId="1758" xr:uid="{00000000-0005-0000-0000-0000EC060000}"/>
    <cellStyle name="Normal 2 2 2 2" xfId="1759" xr:uid="{00000000-0005-0000-0000-0000ED060000}"/>
    <cellStyle name="Normal 2 2 20" xfId="1760" xr:uid="{00000000-0005-0000-0000-0000EE060000}"/>
    <cellStyle name="Normal 2 2 21" xfId="1761" xr:uid="{00000000-0005-0000-0000-0000EF060000}"/>
    <cellStyle name="Normal 2 2 22" xfId="1762" xr:uid="{00000000-0005-0000-0000-0000F0060000}"/>
    <cellStyle name="Normal 2 2 23" xfId="1763" xr:uid="{00000000-0005-0000-0000-0000F1060000}"/>
    <cellStyle name="Normal 2 2 24" xfId="1764" xr:uid="{00000000-0005-0000-0000-0000F2060000}"/>
    <cellStyle name="Normal 2 2 25" xfId="1765" xr:uid="{00000000-0005-0000-0000-0000F3060000}"/>
    <cellStyle name="Normal 2 2 26" xfId="1766" xr:uid="{00000000-0005-0000-0000-0000F4060000}"/>
    <cellStyle name="Normal 2 2 27" xfId="1767" xr:uid="{00000000-0005-0000-0000-0000F5060000}"/>
    <cellStyle name="Normal 2 2 28" xfId="1768" xr:uid="{00000000-0005-0000-0000-0000F6060000}"/>
    <cellStyle name="Normal 2 2 29" xfId="1769" xr:uid="{00000000-0005-0000-0000-0000F7060000}"/>
    <cellStyle name="Normal 2 2 3" xfId="1770" xr:uid="{00000000-0005-0000-0000-0000F8060000}"/>
    <cellStyle name="Normal 2 2 3 2" xfId="1771" xr:uid="{00000000-0005-0000-0000-0000F9060000}"/>
    <cellStyle name="Normal 2 2 30" xfId="1772" xr:uid="{00000000-0005-0000-0000-0000FA060000}"/>
    <cellStyle name="Normal 2 2 31" xfId="1773" xr:uid="{00000000-0005-0000-0000-0000FB060000}"/>
    <cellStyle name="Normal 2 2 32" xfId="1774" xr:uid="{00000000-0005-0000-0000-0000FC060000}"/>
    <cellStyle name="Normal 2 2 33" xfId="1775" xr:uid="{00000000-0005-0000-0000-0000FD060000}"/>
    <cellStyle name="Normal 2 2 34" xfId="1776" xr:uid="{00000000-0005-0000-0000-0000FE060000}"/>
    <cellStyle name="Normal 2 2 35" xfId="1777" xr:uid="{00000000-0005-0000-0000-0000FF060000}"/>
    <cellStyle name="Normal 2 2 36" xfId="1778" xr:uid="{00000000-0005-0000-0000-000000070000}"/>
    <cellStyle name="Normal 2 2 37" xfId="1779" xr:uid="{00000000-0005-0000-0000-000001070000}"/>
    <cellStyle name="Normal 2 2 38" xfId="1780" xr:uid="{00000000-0005-0000-0000-000002070000}"/>
    <cellStyle name="Normal 2 2 39" xfId="1781" xr:uid="{00000000-0005-0000-0000-000003070000}"/>
    <cellStyle name="Normal 2 2 4" xfId="1782" xr:uid="{00000000-0005-0000-0000-000004070000}"/>
    <cellStyle name="Normal 2 2 40" xfId="1783" xr:uid="{00000000-0005-0000-0000-000005070000}"/>
    <cellStyle name="Normal 2 2 41" xfId="1784" xr:uid="{00000000-0005-0000-0000-000006070000}"/>
    <cellStyle name="Normal 2 2 42" xfId="1785" xr:uid="{00000000-0005-0000-0000-000007070000}"/>
    <cellStyle name="Normal 2 2 43" xfId="1786" xr:uid="{00000000-0005-0000-0000-000008070000}"/>
    <cellStyle name="Normal 2 2 44" xfId="1787" xr:uid="{00000000-0005-0000-0000-000009070000}"/>
    <cellStyle name="Normal 2 2 45" xfId="1788" xr:uid="{00000000-0005-0000-0000-00000A070000}"/>
    <cellStyle name="Normal 2 2 46" xfId="1789" xr:uid="{00000000-0005-0000-0000-00000B070000}"/>
    <cellStyle name="Normal 2 2 47" xfId="1790" xr:uid="{00000000-0005-0000-0000-00000C070000}"/>
    <cellStyle name="Normal 2 2 48" xfId="1791" xr:uid="{00000000-0005-0000-0000-00000D070000}"/>
    <cellStyle name="Normal 2 2 49" xfId="1792" xr:uid="{00000000-0005-0000-0000-00000E070000}"/>
    <cellStyle name="Normal 2 2 5" xfId="1793" xr:uid="{00000000-0005-0000-0000-00000F070000}"/>
    <cellStyle name="Normal 2 2 50" xfId="1794" xr:uid="{00000000-0005-0000-0000-000010070000}"/>
    <cellStyle name="Normal 2 2 51" xfId="1795" xr:uid="{00000000-0005-0000-0000-000011070000}"/>
    <cellStyle name="Normal 2 2 52" xfId="1796" xr:uid="{00000000-0005-0000-0000-000012070000}"/>
    <cellStyle name="Normal 2 2 53" xfId="1797" xr:uid="{00000000-0005-0000-0000-000013070000}"/>
    <cellStyle name="Normal 2 2 54" xfId="1798" xr:uid="{00000000-0005-0000-0000-000014070000}"/>
    <cellStyle name="Normal 2 2 55" xfId="1799" xr:uid="{00000000-0005-0000-0000-000015070000}"/>
    <cellStyle name="Normal 2 2 56" xfId="1800" xr:uid="{00000000-0005-0000-0000-000016070000}"/>
    <cellStyle name="Normal 2 2 57" xfId="1801" xr:uid="{00000000-0005-0000-0000-000017070000}"/>
    <cellStyle name="Normal 2 2 58" xfId="1802" xr:uid="{00000000-0005-0000-0000-000018070000}"/>
    <cellStyle name="Normal 2 2 59" xfId="1803" xr:uid="{00000000-0005-0000-0000-000019070000}"/>
    <cellStyle name="Normal 2 2 6" xfId="1804" xr:uid="{00000000-0005-0000-0000-00001A070000}"/>
    <cellStyle name="Normal 2 2 60" xfId="1805" xr:uid="{00000000-0005-0000-0000-00001B070000}"/>
    <cellStyle name="Normal 2 2 61" xfId="1806" xr:uid="{00000000-0005-0000-0000-00001C070000}"/>
    <cellStyle name="Normal 2 2 62" xfId="1807" xr:uid="{00000000-0005-0000-0000-00001D070000}"/>
    <cellStyle name="Normal 2 2 63" xfId="1808" xr:uid="{00000000-0005-0000-0000-00001E070000}"/>
    <cellStyle name="Normal 2 2 64" xfId="1809" xr:uid="{00000000-0005-0000-0000-00001F070000}"/>
    <cellStyle name="Normal 2 2 65" xfId="1747" xr:uid="{00000000-0005-0000-0000-000020070000}"/>
    <cellStyle name="Normal 2 2 66" xfId="2183" xr:uid="{00000000-0005-0000-0000-000021070000}"/>
    <cellStyle name="Normal 2 2 67" xfId="2237" xr:uid="{00000000-0005-0000-0000-000022070000}"/>
    <cellStyle name="Normal 2 2 7" xfId="1810" xr:uid="{00000000-0005-0000-0000-000023070000}"/>
    <cellStyle name="Normal 2 2 8" xfId="1811" xr:uid="{00000000-0005-0000-0000-000024070000}"/>
    <cellStyle name="Normal 2 2 9" xfId="1812" xr:uid="{00000000-0005-0000-0000-000025070000}"/>
    <cellStyle name="Normal 2 20" xfId="1813" xr:uid="{00000000-0005-0000-0000-000026070000}"/>
    <cellStyle name="Normal 2 21" xfId="1814" xr:uid="{00000000-0005-0000-0000-000027070000}"/>
    <cellStyle name="Normal 2 22" xfId="1815" xr:uid="{00000000-0005-0000-0000-000028070000}"/>
    <cellStyle name="Normal 2 23" xfId="1816" xr:uid="{00000000-0005-0000-0000-000029070000}"/>
    <cellStyle name="Normal 2 24" xfId="1817" xr:uid="{00000000-0005-0000-0000-00002A070000}"/>
    <cellStyle name="Normal 2 25" xfId="1818" xr:uid="{00000000-0005-0000-0000-00002B070000}"/>
    <cellStyle name="Normal 2 26" xfId="1819" xr:uid="{00000000-0005-0000-0000-00002C070000}"/>
    <cellStyle name="Normal 2 27" xfId="1820" xr:uid="{00000000-0005-0000-0000-00002D070000}"/>
    <cellStyle name="Normal 2 28" xfId="171" xr:uid="{00000000-0005-0000-0000-00002E070000}"/>
    <cellStyle name="Normal 2 29" xfId="1821" xr:uid="{00000000-0005-0000-0000-00002F070000}"/>
    <cellStyle name="Normal 2 3" xfId="1822" xr:uid="{00000000-0005-0000-0000-000030070000}"/>
    <cellStyle name="Normal 2 3 2" xfId="1823" xr:uid="{00000000-0005-0000-0000-000031070000}"/>
    <cellStyle name="Normal 2 3 2 2" xfId="1824" xr:uid="{00000000-0005-0000-0000-000032070000}"/>
    <cellStyle name="Normal 2 3 3" xfId="1825" xr:uid="{00000000-0005-0000-0000-000033070000}"/>
    <cellStyle name="Normal 2 30" xfId="1826" xr:uid="{00000000-0005-0000-0000-000034070000}"/>
    <cellStyle name="Normal 2 31" xfId="1827" xr:uid="{00000000-0005-0000-0000-000035070000}"/>
    <cellStyle name="Normal 2 32" xfId="1828" xr:uid="{00000000-0005-0000-0000-000036070000}"/>
    <cellStyle name="Normal 2 33" xfId="1829" xr:uid="{00000000-0005-0000-0000-000037070000}"/>
    <cellStyle name="Normal 2 34" xfId="1830" xr:uid="{00000000-0005-0000-0000-000038070000}"/>
    <cellStyle name="Normal 2 35" xfId="1831" xr:uid="{00000000-0005-0000-0000-000039070000}"/>
    <cellStyle name="Normal 2 36" xfId="1832" xr:uid="{00000000-0005-0000-0000-00003A070000}"/>
    <cellStyle name="Normal 2 37" xfId="1833" xr:uid="{00000000-0005-0000-0000-00003B070000}"/>
    <cellStyle name="Normal 2 38" xfId="1834" xr:uid="{00000000-0005-0000-0000-00003C070000}"/>
    <cellStyle name="Normal 2 39" xfId="1835" xr:uid="{00000000-0005-0000-0000-00003D070000}"/>
    <cellStyle name="Normal 2 4" xfId="1836" xr:uid="{00000000-0005-0000-0000-00003E070000}"/>
    <cellStyle name="Normal 2 4 2" xfId="1837" xr:uid="{00000000-0005-0000-0000-00003F070000}"/>
    <cellStyle name="Normal 2 4 2 2" xfId="1838" xr:uid="{00000000-0005-0000-0000-000040070000}"/>
    <cellStyle name="Normal 2 40" xfId="1839" xr:uid="{00000000-0005-0000-0000-000041070000}"/>
    <cellStyle name="Normal 2 41" xfId="1840" xr:uid="{00000000-0005-0000-0000-000042070000}"/>
    <cellStyle name="Normal 2 42" xfId="1841" xr:uid="{00000000-0005-0000-0000-000043070000}"/>
    <cellStyle name="Normal 2 43" xfId="1842" xr:uid="{00000000-0005-0000-0000-000044070000}"/>
    <cellStyle name="Normal 2 44" xfId="1843" xr:uid="{00000000-0005-0000-0000-000045070000}"/>
    <cellStyle name="Normal 2 45" xfId="1844" xr:uid="{00000000-0005-0000-0000-000046070000}"/>
    <cellStyle name="Normal 2 46" xfId="1845" xr:uid="{00000000-0005-0000-0000-000047070000}"/>
    <cellStyle name="Normal 2 47" xfId="1846" xr:uid="{00000000-0005-0000-0000-000048070000}"/>
    <cellStyle name="Normal 2 48" xfId="1847" xr:uid="{00000000-0005-0000-0000-000049070000}"/>
    <cellStyle name="Normal 2 49" xfId="1848" xr:uid="{00000000-0005-0000-0000-00004A070000}"/>
    <cellStyle name="Normal 2 5" xfId="1849" xr:uid="{00000000-0005-0000-0000-00004B070000}"/>
    <cellStyle name="Normal 2 50" xfId="1850" xr:uid="{00000000-0005-0000-0000-00004C070000}"/>
    <cellStyle name="Normal 2 51" xfId="1851" xr:uid="{00000000-0005-0000-0000-00004D070000}"/>
    <cellStyle name="Normal 2 52" xfId="1852" xr:uid="{00000000-0005-0000-0000-00004E070000}"/>
    <cellStyle name="Normal 2 53" xfId="1853" xr:uid="{00000000-0005-0000-0000-00004F070000}"/>
    <cellStyle name="Normal 2 54" xfId="1854" xr:uid="{00000000-0005-0000-0000-000050070000}"/>
    <cellStyle name="Normal 2 55" xfId="1855" xr:uid="{00000000-0005-0000-0000-000051070000}"/>
    <cellStyle name="Normal 2 56" xfId="1856" xr:uid="{00000000-0005-0000-0000-000052070000}"/>
    <cellStyle name="Normal 2 57" xfId="1857" xr:uid="{00000000-0005-0000-0000-000053070000}"/>
    <cellStyle name="Normal 2 58" xfId="1858" xr:uid="{00000000-0005-0000-0000-000054070000}"/>
    <cellStyle name="Normal 2 59" xfId="1859" xr:uid="{00000000-0005-0000-0000-000055070000}"/>
    <cellStyle name="Normal 2 6" xfId="1860" xr:uid="{00000000-0005-0000-0000-000056070000}"/>
    <cellStyle name="Normal 2 60" xfId="1861" xr:uid="{00000000-0005-0000-0000-000057070000}"/>
    <cellStyle name="Normal 2 61" xfId="1862" xr:uid="{00000000-0005-0000-0000-000058070000}"/>
    <cellStyle name="Normal 2 62" xfId="1863" xr:uid="{00000000-0005-0000-0000-000059070000}"/>
    <cellStyle name="Normal 2 63" xfId="1864" xr:uid="{00000000-0005-0000-0000-00005A070000}"/>
    <cellStyle name="Normal 2 64" xfId="1865" xr:uid="{00000000-0005-0000-0000-00005B070000}"/>
    <cellStyle name="Normal 2 65" xfId="1866" xr:uid="{00000000-0005-0000-0000-00005C070000}"/>
    <cellStyle name="Normal 2 66" xfId="1867" xr:uid="{00000000-0005-0000-0000-00005D070000}"/>
    <cellStyle name="Normal 2 67" xfId="1868" xr:uid="{00000000-0005-0000-0000-00005E070000}"/>
    <cellStyle name="Normal 2 68" xfId="1869" xr:uid="{00000000-0005-0000-0000-00005F070000}"/>
    <cellStyle name="Normal 2 68 2" xfId="2195" xr:uid="{00000000-0005-0000-0000-000060070000}"/>
    <cellStyle name="Normal 2 69" xfId="2176" xr:uid="{00000000-0005-0000-0000-000061070000}"/>
    <cellStyle name="Normal 2 7" xfId="1870" xr:uid="{00000000-0005-0000-0000-000062070000}"/>
    <cellStyle name="Normal 2 7 2" xfId="1871" xr:uid="{00000000-0005-0000-0000-000063070000}"/>
    <cellStyle name="Normal 2 70" xfId="2236" xr:uid="{00000000-0005-0000-0000-000064070000}"/>
    <cellStyle name="Normal 2 8" xfId="1872" xr:uid="{00000000-0005-0000-0000-000065070000}"/>
    <cellStyle name="Normal 2 9" xfId="1873" xr:uid="{00000000-0005-0000-0000-000066070000}"/>
    <cellStyle name="Normal 2_4. ANEXOS TECNICOS" xfId="1874" xr:uid="{00000000-0005-0000-0000-000067070000}"/>
    <cellStyle name="Normal 20" xfId="1875" xr:uid="{00000000-0005-0000-0000-000068070000}"/>
    <cellStyle name="Normal 21" xfId="1876" xr:uid="{00000000-0005-0000-0000-000069070000}"/>
    <cellStyle name="Normal 22" xfId="1877" xr:uid="{00000000-0005-0000-0000-00006A070000}"/>
    <cellStyle name="Normal 22 2" xfId="1878" xr:uid="{00000000-0005-0000-0000-00006B070000}"/>
    <cellStyle name="Normal 23" xfId="1879" xr:uid="{00000000-0005-0000-0000-00006C070000}"/>
    <cellStyle name="Normal 24" xfId="1880" xr:uid="{00000000-0005-0000-0000-00006D070000}"/>
    <cellStyle name="Normal 25" xfId="1881" xr:uid="{00000000-0005-0000-0000-00006E070000}"/>
    <cellStyle name="Normal 26" xfId="1882" xr:uid="{00000000-0005-0000-0000-00006F070000}"/>
    <cellStyle name="Normal 27" xfId="1883" xr:uid="{00000000-0005-0000-0000-000070070000}"/>
    <cellStyle name="Normal 28" xfId="1884" xr:uid="{00000000-0005-0000-0000-000071070000}"/>
    <cellStyle name="Normal 29" xfId="1885" xr:uid="{00000000-0005-0000-0000-000072070000}"/>
    <cellStyle name="Normal 3" xfId="166" xr:uid="{00000000-0005-0000-0000-000073070000}"/>
    <cellStyle name="Normal 3 10" xfId="1886" xr:uid="{00000000-0005-0000-0000-000074070000}"/>
    <cellStyle name="Normal 3 10 2" xfId="1887" xr:uid="{00000000-0005-0000-0000-000075070000}"/>
    <cellStyle name="Normal 3 11" xfId="1888" xr:uid="{00000000-0005-0000-0000-000076070000}"/>
    <cellStyle name="Normal 3 11 2" xfId="1889" xr:uid="{00000000-0005-0000-0000-000077070000}"/>
    <cellStyle name="Normal 3 12" xfId="1890" xr:uid="{00000000-0005-0000-0000-000078070000}"/>
    <cellStyle name="Normal 3 12 2" xfId="1891" xr:uid="{00000000-0005-0000-0000-000079070000}"/>
    <cellStyle name="Normal 3 13" xfId="1892" xr:uid="{00000000-0005-0000-0000-00007A070000}"/>
    <cellStyle name="Normal 3 14" xfId="1893" xr:uid="{00000000-0005-0000-0000-00007B070000}"/>
    <cellStyle name="Normal 3 15" xfId="1894" xr:uid="{00000000-0005-0000-0000-00007C070000}"/>
    <cellStyle name="Normal 3 16" xfId="1895" xr:uid="{00000000-0005-0000-0000-00007D070000}"/>
    <cellStyle name="Normal 3 17" xfId="1896" xr:uid="{00000000-0005-0000-0000-00007E070000}"/>
    <cellStyle name="Normal 3 18" xfId="1897" xr:uid="{00000000-0005-0000-0000-00007F070000}"/>
    <cellStyle name="Normal 3 19" xfId="1898" xr:uid="{00000000-0005-0000-0000-000080070000}"/>
    <cellStyle name="Normal 3 2" xfId="1899" xr:uid="{00000000-0005-0000-0000-000081070000}"/>
    <cellStyle name="Normal 3 2 2" xfId="1900" xr:uid="{00000000-0005-0000-0000-000082070000}"/>
    <cellStyle name="Normal 3 20" xfId="1901" xr:uid="{00000000-0005-0000-0000-000083070000}"/>
    <cellStyle name="Normal 3 21" xfId="1902" xr:uid="{00000000-0005-0000-0000-000084070000}"/>
    <cellStyle name="Normal 3 22" xfId="1903" xr:uid="{00000000-0005-0000-0000-000085070000}"/>
    <cellStyle name="Normal 3 23" xfId="1904" xr:uid="{00000000-0005-0000-0000-000086070000}"/>
    <cellStyle name="Normal 3 24" xfId="1905" xr:uid="{00000000-0005-0000-0000-000087070000}"/>
    <cellStyle name="Normal 3 25" xfId="1906" xr:uid="{00000000-0005-0000-0000-000088070000}"/>
    <cellStyle name="Normal 3 26" xfId="1907" xr:uid="{00000000-0005-0000-0000-000089070000}"/>
    <cellStyle name="Normal 3 27" xfId="1908" xr:uid="{00000000-0005-0000-0000-00008A070000}"/>
    <cellStyle name="Normal 3 28" xfId="1909" xr:uid="{00000000-0005-0000-0000-00008B070000}"/>
    <cellStyle name="Normal 3 29" xfId="1910" xr:uid="{00000000-0005-0000-0000-00008C070000}"/>
    <cellStyle name="Normal 3 3" xfId="1911" xr:uid="{00000000-0005-0000-0000-00008D070000}"/>
    <cellStyle name="Normal 3 3 2" xfId="1912" xr:uid="{00000000-0005-0000-0000-00008E070000}"/>
    <cellStyle name="Normal 3 30" xfId="1913" xr:uid="{00000000-0005-0000-0000-00008F070000}"/>
    <cellStyle name="Normal 3 31" xfId="1914" xr:uid="{00000000-0005-0000-0000-000090070000}"/>
    <cellStyle name="Normal 3 32" xfId="1915" xr:uid="{00000000-0005-0000-0000-000091070000}"/>
    <cellStyle name="Normal 3 33" xfId="1916" xr:uid="{00000000-0005-0000-0000-000092070000}"/>
    <cellStyle name="Normal 3 34" xfId="1917" xr:uid="{00000000-0005-0000-0000-000093070000}"/>
    <cellStyle name="Normal 3 35" xfId="1918" xr:uid="{00000000-0005-0000-0000-000094070000}"/>
    <cellStyle name="Normal 3 36" xfId="1919" xr:uid="{00000000-0005-0000-0000-000095070000}"/>
    <cellStyle name="Normal 3 37" xfId="1920" xr:uid="{00000000-0005-0000-0000-000096070000}"/>
    <cellStyle name="Normal 3 38" xfId="1921" xr:uid="{00000000-0005-0000-0000-000097070000}"/>
    <cellStyle name="Normal 3 39" xfId="1922" xr:uid="{00000000-0005-0000-0000-000098070000}"/>
    <cellStyle name="Normal 3 4" xfId="1923" xr:uid="{00000000-0005-0000-0000-000099070000}"/>
    <cellStyle name="Normal 3 4 2" xfId="1924" xr:uid="{00000000-0005-0000-0000-00009A070000}"/>
    <cellStyle name="Normal 3 40" xfId="1925" xr:uid="{00000000-0005-0000-0000-00009B070000}"/>
    <cellStyle name="Normal 3 41" xfId="1926" xr:uid="{00000000-0005-0000-0000-00009C070000}"/>
    <cellStyle name="Normal 3 42" xfId="1927" xr:uid="{00000000-0005-0000-0000-00009D070000}"/>
    <cellStyle name="Normal 3 43" xfId="1928" xr:uid="{00000000-0005-0000-0000-00009E070000}"/>
    <cellStyle name="Normal 3 44" xfId="1929" xr:uid="{00000000-0005-0000-0000-00009F070000}"/>
    <cellStyle name="Normal 3 44 2" xfId="1930" xr:uid="{00000000-0005-0000-0000-0000A0070000}"/>
    <cellStyle name="Normal 3 45" xfId="1931" xr:uid="{00000000-0005-0000-0000-0000A1070000}"/>
    <cellStyle name="Normal 3 46" xfId="1932" xr:uid="{00000000-0005-0000-0000-0000A2070000}"/>
    <cellStyle name="Normal 3 47" xfId="1933" xr:uid="{00000000-0005-0000-0000-0000A3070000}"/>
    <cellStyle name="Normal 3 48" xfId="1934" xr:uid="{00000000-0005-0000-0000-0000A4070000}"/>
    <cellStyle name="Normal 3 49" xfId="1935" xr:uid="{00000000-0005-0000-0000-0000A5070000}"/>
    <cellStyle name="Normal 3 5" xfId="1936" xr:uid="{00000000-0005-0000-0000-0000A6070000}"/>
    <cellStyle name="Normal 3 5 2" xfId="1937" xr:uid="{00000000-0005-0000-0000-0000A7070000}"/>
    <cellStyle name="Normal 3 50" xfId="1938" xr:uid="{00000000-0005-0000-0000-0000A8070000}"/>
    <cellStyle name="Normal 3 51" xfId="1939" xr:uid="{00000000-0005-0000-0000-0000A9070000}"/>
    <cellStyle name="Normal 3 52" xfId="1940" xr:uid="{00000000-0005-0000-0000-0000AA070000}"/>
    <cellStyle name="Normal 3 53" xfId="1941" xr:uid="{00000000-0005-0000-0000-0000AB070000}"/>
    <cellStyle name="Normal 3 54" xfId="1942" xr:uid="{00000000-0005-0000-0000-0000AC070000}"/>
    <cellStyle name="Normal 3 55" xfId="1943" xr:uid="{00000000-0005-0000-0000-0000AD070000}"/>
    <cellStyle name="Normal 3 56" xfId="1944" xr:uid="{00000000-0005-0000-0000-0000AE070000}"/>
    <cellStyle name="Normal 3 57" xfId="1945" xr:uid="{00000000-0005-0000-0000-0000AF070000}"/>
    <cellStyle name="Normal 3 58" xfId="1946" xr:uid="{00000000-0005-0000-0000-0000B0070000}"/>
    <cellStyle name="Normal 3 59" xfId="1947" xr:uid="{00000000-0005-0000-0000-0000B1070000}"/>
    <cellStyle name="Normal 3 6" xfId="1948" xr:uid="{00000000-0005-0000-0000-0000B2070000}"/>
    <cellStyle name="Normal 3 6 2" xfId="1949" xr:uid="{00000000-0005-0000-0000-0000B3070000}"/>
    <cellStyle name="Normal 3 60" xfId="1950" xr:uid="{00000000-0005-0000-0000-0000B4070000}"/>
    <cellStyle name="Normal 3 61" xfId="1951" xr:uid="{00000000-0005-0000-0000-0000B5070000}"/>
    <cellStyle name="Normal 3 62" xfId="1952" xr:uid="{00000000-0005-0000-0000-0000B6070000}"/>
    <cellStyle name="Normal 3 63" xfId="1953" xr:uid="{00000000-0005-0000-0000-0000B7070000}"/>
    <cellStyle name="Normal 3 64" xfId="1954" xr:uid="{00000000-0005-0000-0000-0000B8070000}"/>
    <cellStyle name="Normal 3 65" xfId="1955" xr:uid="{00000000-0005-0000-0000-0000B9070000}"/>
    <cellStyle name="Normal 3 66" xfId="1956" xr:uid="{00000000-0005-0000-0000-0000BA070000}"/>
    <cellStyle name="Normal 3 67" xfId="1957" xr:uid="{00000000-0005-0000-0000-0000BB070000}"/>
    <cellStyle name="Normal 3 68" xfId="1958" xr:uid="{00000000-0005-0000-0000-0000BC070000}"/>
    <cellStyle name="Normal 3 69" xfId="1959" xr:uid="{00000000-0005-0000-0000-0000BD070000}"/>
    <cellStyle name="Normal 3 7" xfId="1960" xr:uid="{00000000-0005-0000-0000-0000BE070000}"/>
    <cellStyle name="Normal 3 7 2" xfId="1961" xr:uid="{00000000-0005-0000-0000-0000BF070000}"/>
    <cellStyle name="Normal 3 70" xfId="1962" xr:uid="{00000000-0005-0000-0000-0000C0070000}"/>
    <cellStyle name="Normal 3 71" xfId="1963" xr:uid="{00000000-0005-0000-0000-0000C1070000}"/>
    <cellStyle name="Normal 3 72" xfId="1964" xr:uid="{00000000-0005-0000-0000-0000C2070000}"/>
    <cellStyle name="Normal 3 73" xfId="1965" xr:uid="{00000000-0005-0000-0000-0000C3070000}"/>
    <cellStyle name="Normal 3 74" xfId="1966" xr:uid="{00000000-0005-0000-0000-0000C4070000}"/>
    <cellStyle name="Normal 3 75" xfId="1967" xr:uid="{00000000-0005-0000-0000-0000C5070000}"/>
    <cellStyle name="Normal 3 76" xfId="1968" xr:uid="{00000000-0005-0000-0000-0000C6070000}"/>
    <cellStyle name="Normal 3 77" xfId="1969" xr:uid="{00000000-0005-0000-0000-0000C7070000}"/>
    <cellStyle name="Normal 3 77 2" xfId="2196" xr:uid="{00000000-0005-0000-0000-0000C8070000}"/>
    <cellStyle name="Normal 3 78" xfId="2178" xr:uid="{00000000-0005-0000-0000-0000C9070000}"/>
    <cellStyle name="Normal 3 8" xfId="1970" xr:uid="{00000000-0005-0000-0000-0000CA070000}"/>
    <cellStyle name="Normal 3 8 2" xfId="1971" xr:uid="{00000000-0005-0000-0000-0000CB070000}"/>
    <cellStyle name="Normal 3 9" xfId="1972" xr:uid="{00000000-0005-0000-0000-0000CC070000}"/>
    <cellStyle name="Normal 3 9 2" xfId="1973" xr:uid="{00000000-0005-0000-0000-0000CD070000}"/>
    <cellStyle name="Normal 3_4. ANEXOS TECNICOS" xfId="1974" xr:uid="{00000000-0005-0000-0000-0000CE070000}"/>
    <cellStyle name="Normal 30" xfId="1975" xr:uid="{00000000-0005-0000-0000-0000CF070000}"/>
    <cellStyle name="Normal 31" xfId="1976" xr:uid="{00000000-0005-0000-0000-0000D0070000}"/>
    <cellStyle name="Normal 32" xfId="1977" xr:uid="{00000000-0005-0000-0000-0000D1070000}"/>
    <cellStyle name="Normal 33" xfId="1978" xr:uid="{00000000-0005-0000-0000-0000D2070000}"/>
    <cellStyle name="Normal 34" xfId="1979" xr:uid="{00000000-0005-0000-0000-0000D3070000}"/>
    <cellStyle name="Normal 35" xfId="1980" xr:uid="{00000000-0005-0000-0000-0000D4070000}"/>
    <cellStyle name="Normal 36" xfId="1981" xr:uid="{00000000-0005-0000-0000-0000D5070000}"/>
    <cellStyle name="Normal 37" xfId="1982" xr:uid="{00000000-0005-0000-0000-0000D6070000}"/>
    <cellStyle name="Normal 38" xfId="1983" xr:uid="{00000000-0005-0000-0000-0000D7070000}"/>
    <cellStyle name="Normal 39" xfId="174" xr:uid="{00000000-0005-0000-0000-0000D8070000}"/>
    <cellStyle name="Normal 39 2" xfId="1984" xr:uid="{00000000-0005-0000-0000-0000D9070000}"/>
    <cellStyle name="Normal 39 2 2" xfId="2197" xr:uid="{00000000-0005-0000-0000-0000DA070000}"/>
    <cellStyle name="Normal 4" xfId="1985" xr:uid="{00000000-0005-0000-0000-0000DB070000}"/>
    <cellStyle name="Normal 4 2" xfId="1986" xr:uid="{00000000-0005-0000-0000-0000DC070000}"/>
    <cellStyle name="Normal 4 2 2" xfId="1987" xr:uid="{00000000-0005-0000-0000-0000DD070000}"/>
    <cellStyle name="Normal 4 2 2 2" xfId="1988" xr:uid="{00000000-0005-0000-0000-0000DE070000}"/>
    <cellStyle name="Normal 4 2 2 2 2" xfId="2198" xr:uid="{00000000-0005-0000-0000-0000DF070000}"/>
    <cellStyle name="Normal 4 2 2 3" xfId="1989" xr:uid="{00000000-0005-0000-0000-0000E0070000}"/>
    <cellStyle name="Normal 4 2 2 3 2" xfId="2199" xr:uid="{00000000-0005-0000-0000-0000E1070000}"/>
    <cellStyle name="Normal 4 2 3" xfId="1990" xr:uid="{00000000-0005-0000-0000-0000E2070000}"/>
    <cellStyle name="Normal 4 2 4" xfId="1991" xr:uid="{00000000-0005-0000-0000-0000E3070000}"/>
    <cellStyle name="Normal 4 2 4 2" xfId="2200" xr:uid="{00000000-0005-0000-0000-0000E4070000}"/>
    <cellStyle name="Normal 4 3" xfId="1992" xr:uid="{00000000-0005-0000-0000-0000E5070000}"/>
    <cellStyle name="Normal 4 3 2" xfId="1993" xr:uid="{00000000-0005-0000-0000-0000E6070000}"/>
    <cellStyle name="Normal 4 3 3" xfId="1994" xr:uid="{00000000-0005-0000-0000-0000E7070000}"/>
    <cellStyle name="Normal 4 3 3 2" xfId="2201" xr:uid="{00000000-0005-0000-0000-0000E8070000}"/>
    <cellStyle name="Normal 4 4" xfId="1995" xr:uid="{00000000-0005-0000-0000-0000E9070000}"/>
    <cellStyle name="Normal 4 4 2" xfId="2202" xr:uid="{00000000-0005-0000-0000-0000EA070000}"/>
    <cellStyle name="Normal 4 5" xfId="1996" xr:uid="{00000000-0005-0000-0000-0000EB070000}"/>
    <cellStyle name="Normal 4 5 2" xfId="2203" xr:uid="{00000000-0005-0000-0000-0000EC070000}"/>
    <cellStyle name="Normal 4 6" xfId="2181" xr:uid="{00000000-0005-0000-0000-0000ED070000}"/>
    <cellStyle name="Normal 40" xfId="175" xr:uid="{00000000-0005-0000-0000-0000EE070000}"/>
    <cellStyle name="Normal 40 2" xfId="1997" xr:uid="{00000000-0005-0000-0000-0000EF070000}"/>
    <cellStyle name="Normal 40 2 2" xfId="2204" xr:uid="{00000000-0005-0000-0000-0000F0070000}"/>
    <cellStyle name="Normal 40 3" xfId="2185" xr:uid="{00000000-0005-0000-0000-0000F1070000}"/>
    <cellStyle name="Normal 41" xfId="1998" xr:uid="{00000000-0005-0000-0000-0000F2070000}"/>
    <cellStyle name="Normal 42" xfId="1999" xr:uid="{00000000-0005-0000-0000-0000F3070000}"/>
    <cellStyle name="Normal 43" xfId="2000" xr:uid="{00000000-0005-0000-0000-0000F4070000}"/>
    <cellStyle name="Normal 44" xfId="2001" xr:uid="{00000000-0005-0000-0000-0000F5070000}"/>
    <cellStyle name="Normal 44 10" xfId="2002" xr:uid="{00000000-0005-0000-0000-0000F6070000}"/>
    <cellStyle name="Normal 44 10 2" xfId="2003" xr:uid="{00000000-0005-0000-0000-0000F7070000}"/>
    <cellStyle name="Normal 44 11" xfId="2004" xr:uid="{00000000-0005-0000-0000-0000F8070000}"/>
    <cellStyle name="Normal 44 11 2" xfId="2005" xr:uid="{00000000-0005-0000-0000-0000F9070000}"/>
    <cellStyle name="Normal 44 12" xfId="2006" xr:uid="{00000000-0005-0000-0000-0000FA070000}"/>
    <cellStyle name="Normal 44 13" xfId="2007" xr:uid="{00000000-0005-0000-0000-0000FB070000}"/>
    <cellStyle name="Normal 44 14" xfId="2008" xr:uid="{00000000-0005-0000-0000-0000FC070000}"/>
    <cellStyle name="Normal 44 15" xfId="2009" xr:uid="{00000000-0005-0000-0000-0000FD070000}"/>
    <cellStyle name="Normal 44 16" xfId="2010" xr:uid="{00000000-0005-0000-0000-0000FE070000}"/>
    <cellStyle name="Normal 44 17" xfId="2011" xr:uid="{00000000-0005-0000-0000-0000FF070000}"/>
    <cellStyle name="Normal 44 18" xfId="2012" xr:uid="{00000000-0005-0000-0000-000000080000}"/>
    <cellStyle name="Normal 44 19" xfId="2013" xr:uid="{00000000-0005-0000-0000-000001080000}"/>
    <cellStyle name="Normal 44 2" xfId="2014" xr:uid="{00000000-0005-0000-0000-000002080000}"/>
    <cellStyle name="Normal 44 2 2" xfId="2015" xr:uid="{00000000-0005-0000-0000-000003080000}"/>
    <cellStyle name="Normal 44 20" xfId="2016" xr:uid="{00000000-0005-0000-0000-000004080000}"/>
    <cellStyle name="Normal 44 21" xfId="2017" xr:uid="{00000000-0005-0000-0000-000005080000}"/>
    <cellStyle name="Normal 44 22" xfId="2018" xr:uid="{00000000-0005-0000-0000-000006080000}"/>
    <cellStyle name="Normal 44 23" xfId="2019" xr:uid="{00000000-0005-0000-0000-000007080000}"/>
    <cellStyle name="Normal 44 24" xfId="2020" xr:uid="{00000000-0005-0000-0000-000008080000}"/>
    <cellStyle name="Normal 44 25" xfId="2021" xr:uid="{00000000-0005-0000-0000-000009080000}"/>
    <cellStyle name="Normal 44 26" xfId="2022" xr:uid="{00000000-0005-0000-0000-00000A080000}"/>
    <cellStyle name="Normal 44 27" xfId="2023" xr:uid="{00000000-0005-0000-0000-00000B080000}"/>
    <cellStyle name="Normal 44 28" xfId="2024" xr:uid="{00000000-0005-0000-0000-00000C080000}"/>
    <cellStyle name="Normal 44 29" xfId="2025" xr:uid="{00000000-0005-0000-0000-00000D080000}"/>
    <cellStyle name="Normal 44 3" xfId="2026" xr:uid="{00000000-0005-0000-0000-00000E080000}"/>
    <cellStyle name="Normal 44 3 2" xfId="2027" xr:uid="{00000000-0005-0000-0000-00000F080000}"/>
    <cellStyle name="Normal 44 30" xfId="2028" xr:uid="{00000000-0005-0000-0000-000010080000}"/>
    <cellStyle name="Normal 44 31" xfId="2029" xr:uid="{00000000-0005-0000-0000-000011080000}"/>
    <cellStyle name="Normal 44 32" xfId="2030" xr:uid="{00000000-0005-0000-0000-000012080000}"/>
    <cellStyle name="Normal 44 33" xfId="2031" xr:uid="{00000000-0005-0000-0000-000013080000}"/>
    <cellStyle name="Normal 44 34" xfId="2032" xr:uid="{00000000-0005-0000-0000-000014080000}"/>
    <cellStyle name="Normal 44 35" xfId="2033" xr:uid="{00000000-0005-0000-0000-000015080000}"/>
    <cellStyle name="Normal 44 36" xfId="2034" xr:uid="{00000000-0005-0000-0000-000016080000}"/>
    <cellStyle name="Normal 44 37" xfId="2035" xr:uid="{00000000-0005-0000-0000-000017080000}"/>
    <cellStyle name="Normal 44 38" xfId="2036" xr:uid="{00000000-0005-0000-0000-000018080000}"/>
    <cellStyle name="Normal 44 39" xfId="2037" xr:uid="{00000000-0005-0000-0000-000019080000}"/>
    <cellStyle name="Normal 44 4" xfId="2038" xr:uid="{00000000-0005-0000-0000-00001A080000}"/>
    <cellStyle name="Normal 44 4 2" xfId="2039" xr:uid="{00000000-0005-0000-0000-00001B080000}"/>
    <cellStyle name="Normal 44 40" xfId="2040" xr:uid="{00000000-0005-0000-0000-00001C080000}"/>
    <cellStyle name="Normal 44 41" xfId="2041" xr:uid="{00000000-0005-0000-0000-00001D080000}"/>
    <cellStyle name="Normal 44 42" xfId="2042" xr:uid="{00000000-0005-0000-0000-00001E080000}"/>
    <cellStyle name="Normal 44 43" xfId="2043" xr:uid="{00000000-0005-0000-0000-00001F080000}"/>
    <cellStyle name="Normal 44 44" xfId="2044" xr:uid="{00000000-0005-0000-0000-000020080000}"/>
    <cellStyle name="Normal 44 45" xfId="2045" xr:uid="{00000000-0005-0000-0000-000021080000}"/>
    <cellStyle name="Normal 44 46" xfId="2046" xr:uid="{00000000-0005-0000-0000-000022080000}"/>
    <cellStyle name="Normal 44 47" xfId="2047" xr:uid="{00000000-0005-0000-0000-000023080000}"/>
    <cellStyle name="Normal 44 48" xfId="2048" xr:uid="{00000000-0005-0000-0000-000024080000}"/>
    <cellStyle name="Normal 44 49" xfId="2049" xr:uid="{00000000-0005-0000-0000-000025080000}"/>
    <cellStyle name="Normal 44 5" xfId="2050" xr:uid="{00000000-0005-0000-0000-000026080000}"/>
    <cellStyle name="Normal 44 5 2" xfId="2051" xr:uid="{00000000-0005-0000-0000-000027080000}"/>
    <cellStyle name="Normal 44 50" xfId="2052" xr:uid="{00000000-0005-0000-0000-000028080000}"/>
    <cellStyle name="Normal 44 51" xfId="2053" xr:uid="{00000000-0005-0000-0000-000029080000}"/>
    <cellStyle name="Normal 44 52" xfId="2054" xr:uid="{00000000-0005-0000-0000-00002A080000}"/>
    <cellStyle name="Normal 44 53" xfId="2055" xr:uid="{00000000-0005-0000-0000-00002B080000}"/>
    <cellStyle name="Normal 44 54" xfId="2056" xr:uid="{00000000-0005-0000-0000-00002C080000}"/>
    <cellStyle name="Normal 44 55" xfId="2057" xr:uid="{00000000-0005-0000-0000-00002D080000}"/>
    <cellStyle name="Normal 44 56" xfId="2058" xr:uid="{00000000-0005-0000-0000-00002E080000}"/>
    <cellStyle name="Normal 44 57" xfId="2059" xr:uid="{00000000-0005-0000-0000-00002F080000}"/>
    <cellStyle name="Normal 44 58" xfId="2060" xr:uid="{00000000-0005-0000-0000-000030080000}"/>
    <cellStyle name="Normal 44 59" xfId="2061" xr:uid="{00000000-0005-0000-0000-000031080000}"/>
    <cellStyle name="Normal 44 6" xfId="2062" xr:uid="{00000000-0005-0000-0000-000032080000}"/>
    <cellStyle name="Normal 44 6 2" xfId="2063" xr:uid="{00000000-0005-0000-0000-000033080000}"/>
    <cellStyle name="Normal 44 60" xfId="2064" xr:uid="{00000000-0005-0000-0000-000034080000}"/>
    <cellStyle name="Normal 44 61" xfId="2065" xr:uid="{00000000-0005-0000-0000-000035080000}"/>
    <cellStyle name="Normal 44 62" xfId="2066" xr:uid="{00000000-0005-0000-0000-000036080000}"/>
    <cellStyle name="Normal 44 63" xfId="2067" xr:uid="{00000000-0005-0000-0000-000037080000}"/>
    <cellStyle name="Normal 44 64" xfId="2068" xr:uid="{00000000-0005-0000-0000-000038080000}"/>
    <cellStyle name="Normal 44 65" xfId="2069" xr:uid="{00000000-0005-0000-0000-000039080000}"/>
    <cellStyle name="Normal 44 66" xfId="2070" xr:uid="{00000000-0005-0000-0000-00003A080000}"/>
    <cellStyle name="Normal 44 67" xfId="2071" xr:uid="{00000000-0005-0000-0000-00003B080000}"/>
    <cellStyle name="Normal 44 68" xfId="2072" xr:uid="{00000000-0005-0000-0000-00003C080000}"/>
    <cellStyle name="Normal 44 69" xfId="2073" xr:uid="{00000000-0005-0000-0000-00003D080000}"/>
    <cellStyle name="Normal 44 7" xfId="2074" xr:uid="{00000000-0005-0000-0000-00003E080000}"/>
    <cellStyle name="Normal 44 7 2" xfId="2075" xr:uid="{00000000-0005-0000-0000-00003F080000}"/>
    <cellStyle name="Normal 44 70" xfId="2076" xr:uid="{00000000-0005-0000-0000-000040080000}"/>
    <cellStyle name="Normal 44 71" xfId="2077" xr:uid="{00000000-0005-0000-0000-000041080000}"/>
    <cellStyle name="Normal 44 72" xfId="2078" xr:uid="{00000000-0005-0000-0000-000042080000}"/>
    <cellStyle name="Normal 44 73" xfId="2079" xr:uid="{00000000-0005-0000-0000-000043080000}"/>
    <cellStyle name="Normal 44 74" xfId="2080" xr:uid="{00000000-0005-0000-0000-000044080000}"/>
    <cellStyle name="Normal 44 75" xfId="2081" xr:uid="{00000000-0005-0000-0000-000045080000}"/>
    <cellStyle name="Normal 44 8" xfId="2082" xr:uid="{00000000-0005-0000-0000-000046080000}"/>
    <cellStyle name="Normal 44 8 2" xfId="2083" xr:uid="{00000000-0005-0000-0000-000047080000}"/>
    <cellStyle name="Normal 44 9" xfId="2084" xr:uid="{00000000-0005-0000-0000-000048080000}"/>
    <cellStyle name="Normal 44 9 2" xfId="2085" xr:uid="{00000000-0005-0000-0000-000049080000}"/>
    <cellStyle name="Normal 44_INFORME DE EVALUACION TECNICO PRELIMINAR AJUSTADO" xfId="2086" xr:uid="{00000000-0005-0000-0000-00004A080000}"/>
    <cellStyle name="Normal 45" xfId="2087" xr:uid="{00000000-0005-0000-0000-00004B080000}"/>
    <cellStyle name="Normal 45 2" xfId="2205" xr:uid="{00000000-0005-0000-0000-00004C080000}"/>
    <cellStyle name="Normal 46" xfId="2088" xr:uid="{00000000-0005-0000-0000-00004D080000}"/>
    <cellStyle name="Normal 46 2" xfId="2206" xr:uid="{00000000-0005-0000-0000-00004E080000}"/>
    <cellStyle name="Normal 47" xfId="2089" xr:uid="{00000000-0005-0000-0000-00004F080000}"/>
    <cellStyle name="Normal 47 2" xfId="2207" xr:uid="{00000000-0005-0000-0000-000050080000}"/>
    <cellStyle name="Normal 48" xfId="2090" xr:uid="{00000000-0005-0000-0000-000051080000}"/>
    <cellStyle name="Normal 48 2" xfId="2208" xr:uid="{00000000-0005-0000-0000-000052080000}"/>
    <cellStyle name="Normal 49" xfId="2091" xr:uid="{00000000-0005-0000-0000-000053080000}"/>
    <cellStyle name="Normal 49 2" xfId="2209" xr:uid="{00000000-0005-0000-0000-000054080000}"/>
    <cellStyle name="Normal 5" xfId="2092" xr:uid="{00000000-0005-0000-0000-000055080000}"/>
    <cellStyle name="Normal 5 2" xfId="2093" xr:uid="{00000000-0005-0000-0000-000056080000}"/>
    <cellStyle name="Normal 5 2 2" xfId="2094" xr:uid="{00000000-0005-0000-0000-000057080000}"/>
    <cellStyle name="Normal 5 3" xfId="2095" xr:uid="{00000000-0005-0000-0000-000058080000}"/>
    <cellStyle name="Normal 5 3 2" xfId="2096" xr:uid="{00000000-0005-0000-0000-000059080000}"/>
    <cellStyle name="Normal 5 4" xfId="2097" xr:uid="{00000000-0005-0000-0000-00005A080000}"/>
    <cellStyle name="Normal 5 5" xfId="2098" xr:uid="{00000000-0005-0000-0000-00005B080000}"/>
    <cellStyle name="Normal 5 6" xfId="2099" xr:uid="{00000000-0005-0000-0000-00005C080000}"/>
    <cellStyle name="Normal 5 6 2" xfId="2210" xr:uid="{00000000-0005-0000-0000-00005D080000}"/>
    <cellStyle name="Normal 5 7" xfId="2182" xr:uid="{00000000-0005-0000-0000-00005E080000}"/>
    <cellStyle name="Normal 50" xfId="2100" xr:uid="{00000000-0005-0000-0000-00005F080000}"/>
    <cellStyle name="Normal 50 2" xfId="2101" xr:uid="{00000000-0005-0000-0000-000060080000}"/>
    <cellStyle name="Normal 50 2 2" xfId="2172" xr:uid="{00000000-0005-0000-0000-000061080000}"/>
    <cellStyle name="Normal 50 2 2 2" xfId="2216" xr:uid="{00000000-0005-0000-0000-000062080000}"/>
    <cellStyle name="Normal 50 2 3" xfId="2173" xr:uid="{00000000-0005-0000-0000-000063080000}"/>
    <cellStyle name="Normal 50 2 3 2" xfId="2217" xr:uid="{00000000-0005-0000-0000-000064080000}"/>
    <cellStyle name="Normal 50 3" xfId="2211" xr:uid="{00000000-0005-0000-0000-000065080000}"/>
    <cellStyle name="Normal 51" xfId="2102" xr:uid="{00000000-0005-0000-0000-000066080000}"/>
    <cellStyle name="Normal 51 2" xfId="2103" xr:uid="{00000000-0005-0000-0000-000067080000}"/>
    <cellStyle name="Normal 52" xfId="176" xr:uid="{00000000-0005-0000-0000-000068080000}"/>
    <cellStyle name="Normal 52 2" xfId="2186" xr:uid="{00000000-0005-0000-0000-000069080000}"/>
    <cellStyle name="Normal 53" xfId="2218" xr:uid="{00000000-0005-0000-0000-00006A080000}"/>
    <cellStyle name="Normal 54" xfId="2104" xr:uid="{00000000-0005-0000-0000-00006B080000}"/>
    <cellStyle name="Normal 55" xfId="2229" xr:uid="{00000000-0005-0000-0000-00006C080000}"/>
    <cellStyle name="Normal 56" xfId="2232" xr:uid="{00000000-0005-0000-0000-00006D080000}"/>
    <cellStyle name="Normal 57" xfId="2233" xr:uid="{00000000-0005-0000-0000-00006E080000}"/>
    <cellStyle name="Normal 58" xfId="2105" xr:uid="{00000000-0005-0000-0000-00006F080000}"/>
    <cellStyle name="Normal 59" xfId="2239" xr:uid="{FDAA3CD1-D98F-4771-B08F-F8FE6D6F4CF9}"/>
    <cellStyle name="Normal 6" xfId="2106" xr:uid="{00000000-0005-0000-0000-000070080000}"/>
    <cellStyle name="Normal 6 2" xfId="2107" xr:uid="{00000000-0005-0000-0000-000071080000}"/>
    <cellStyle name="Normal 6 3" xfId="2108" xr:uid="{00000000-0005-0000-0000-000072080000}"/>
    <cellStyle name="Normal 6 4" xfId="2109" xr:uid="{00000000-0005-0000-0000-000073080000}"/>
    <cellStyle name="Normal 6 5" xfId="2212" xr:uid="{00000000-0005-0000-0000-000074080000}"/>
    <cellStyle name="Normal 61" xfId="2110" xr:uid="{00000000-0005-0000-0000-000075080000}"/>
    <cellStyle name="Normal 62" xfId="2111" xr:uid="{00000000-0005-0000-0000-000076080000}"/>
    <cellStyle name="Normal 7" xfId="2112" xr:uid="{00000000-0005-0000-0000-000077080000}"/>
    <cellStyle name="Normal 7 2" xfId="2113" xr:uid="{00000000-0005-0000-0000-000078080000}"/>
    <cellStyle name="Normal 7 2 2" xfId="2114" xr:uid="{00000000-0005-0000-0000-000079080000}"/>
    <cellStyle name="Normal 7 3" xfId="2115" xr:uid="{00000000-0005-0000-0000-00007A080000}"/>
    <cellStyle name="Normal 7 4" xfId="2116" xr:uid="{00000000-0005-0000-0000-00007B080000}"/>
    <cellStyle name="Normal 7 5" xfId="2117" xr:uid="{00000000-0005-0000-0000-00007C080000}"/>
    <cellStyle name="Normal 8" xfId="2118" xr:uid="{00000000-0005-0000-0000-00007D080000}"/>
    <cellStyle name="Normal 8 2" xfId="2119" xr:uid="{00000000-0005-0000-0000-00007E080000}"/>
    <cellStyle name="Normal 8 2 2" xfId="2120" xr:uid="{00000000-0005-0000-0000-00007F080000}"/>
    <cellStyle name="Normal 8 3" xfId="2121" xr:uid="{00000000-0005-0000-0000-000080080000}"/>
    <cellStyle name="Normal 8 4" xfId="2122" xr:uid="{00000000-0005-0000-0000-000081080000}"/>
    <cellStyle name="Normal 8 4 2" xfId="2213" xr:uid="{00000000-0005-0000-0000-000082080000}"/>
    <cellStyle name="Normal 8 5" xfId="2123" xr:uid="{00000000-0005-0000-0000-000083080000}"/>
    <cellStyle name="Normal 9" xfId="2124" xr:uid="{00000000-0005-0000-0000-000084080000}"/>
    <cellStyle name="Normal 9 2" xfId="2125" xr:uid="{00000000-0005-0000-0000-000085080000}"/>
    <cellStyle name="Normal 9 3" xfId="2214" xr:uid="{00000000-0005-0000-0000-000086080000}"/>
    <cellStyle name="Notas 2" xfId="2126" xr:uid="{00000000-0005-0000-0000-000087080000}"/>
    <cellStyle name="Notas 2 2" xfId="2127" xr:uid="{00000000-0005-0000-0000-000088080000}"/>
    <cellStyle name="Notas 3" xfId="2128" xr:uid="{00000000-0005-0000-0000-000089080000}"/>
    <cellStyle name="Notas 4" xfId="2129" xr:uid="{00000000-0005-0000-0000-00008A080000}"/>
    <cellStyle name="Output" xfId="2130" xr:uid="{00000000-0005-0000-0000-00008B080000}"/>
    <cellStyle name="Output 2" xfId="2220" xr:uid="{00000000-0005-0000-0000-00008C080000}"/>
    <cellStyle name="Porcentaje 2" xfId="2132" xr:uid="{00000000-0005-0000-0000-00008E080000}"/>
    <cellStyle name="Porcentaje 2 2" xfId="2133" xr:uid="{00000000-0005-0000-0000-00008F080000}"/>
    <cellStyle name="Porcentaje 3" xfId="2131" xr:uid="{00000000-0005-0000-0000-000090080000}"/>
    <cellStyle name="Porcentaje 3 2" xfId="2215" xr:uid="{00000000-0005-0000-0000-000091080000}"/>
    <cellStyle name="Porcentaje 4" xfId="2235" xr:uid="{00000000-0005-0000-0000-000092080000}"/>
    <cellStyle name="Porcentaje 5" xfId="2240" xr:uid="{4640B0E3-EA26-43CD-824F-24B93DD8ECEE}"/>
    <cellStyle name="Porcentual 2" xfId="2134" xr:uid="{00000000-0005-0000-0000-000093080000}"/>
    <cellStyle name="Porcentual 2 2" xfId="2135" xr:uid="{00000000-0005-0000-0000-000094080000}"/>
    <cellStyle name="Porcentual 3" xfId="2136" xr:uid="{00000000-0005-0000-0000-000095080000}"/>
    <cellStyle name="Salida 2" xfId="2137" xr:uid="{00000000-0005-0000-0000-000096080000}"/>
    <cellStyle name="Salida 2 2" xfId="2138" xr:uid="{00000000-0005-0000-0000-000097080000}"/>
    <cellStyle name="Salida 2 2 2" xfId="2222" xr:uid="{00000000-0005-0000-0000-000098080000}"/>
    <cellStyle name="Salida 2 3" xfId="2221" xr:uid="{00000000-0005-0000-0000-000099080000}"/>
    <cellStyle name="Salida 3" xfId="2139" xr:uid="{00000000-0005-0000-0000-00009A080000}"/>
    <cellStyle name="Salida 3 2" xfId="2223" xr:uid="{00000000-0005-0000-0000-00009B080000}"/>
    <cellStyle name="Salida 4" xfId="2140" xr:uid="{00000000-0005-0000-0000-00009C080000}"/>
    <cellStyle name="Salida 4 2" xfId="2224" xr:uid="{00000000-0005-0000-0000-00009D080000}"/>
    <cellStyle name="TableStyleLight1" xfId="2141" xr:uid="{00000000-0005-0000-0000-00009E080000}"/>
    <cellStyle name="Texto de advertencia 2" xfId="2142" xr:uid="{00000000-0005-0000-0000-00009F080000}"/>
    <cellStyle name="Texto de advertencia 2 2" xfId="2143" xr:uid="{00000000-0005-0000-0000-0000A0080000}"/>
    <cellStyle name="Texto de advertencia 3" xfId="2144" xr:uid="{00000000-0005-0000-0000-0000A1080000}"/>
    <cellStyle name="Texto de advertencia 4" xfId="2145" xr:uid="{00000000-0005-0000-0000-0000A2080000}"/>
    <cellStyle name="Texto explicativo 2" xfId="2146" xr:uid="{00000000-0005-0000-0000-0000A3080000}"/>
    <cellStyle name="Texto explicativo 2 2" xfId="2147" xr:uid="{00000000-0005-0000-0000-0000A4080000}"/>
    <cellStyle name="Texto explicativo 3" xfId="2148" xr:uid="{00000000-0005-0000-0000-0000A5080000}"/>
    <cellStyle name="Texto explicativo 4" xfId="2149" xr:uid="{00000000-0005-0000-0000-0000A6080000}"/>
    <cellStyle name="Title" xfId="2150" xr:uid="{00000000-0005-0000-0000-0000A7080000}"/>
    <cellStyle name="Título 1 2" xfId="2151" xr:uid="{00000000-0005-0000-0000-0000A8080000}"/>
    <cellStyle name="Título 1 2 2" xfId="2152" xr:uid="{00000000-0005-0000-0000-0000A9080000}"/>
    <cellStyle name="Título 1 3" xfId="2153" xr:uid="{00000000-0005-0000-0000-0000AA080000}"/>
    <cellStyle name="Título 1 4" xfId="2154" xr:uid="{00000000-0005-0000-0000-0000AB080000}"/>
    <cellStyle name="Título 2 2" xfId="2155" xr:uid="{00000000-0005-0000-0000-0000AC080000}"/>
    <cellStyle name="Título 2 2 2" xfId="2156" xr:uid="{00000000-0005-0000-0000-0000AD080000}"/>
    <cellStyle name="Título 2 3" xfId="2157" xr:uid="{00000000-0005-0000-0000-0000AE080000}"/>
    <cellStyle name="Título 2 4" xfId="2158" xr:uid="{00000000-0005-0000-0000-0000AF080000}"/>
    <cellStyle name="Título 3 2" xfId="2159" xr:uid="{00000000-0005-0000-0000-0000B0080000}"/>
    <cellStyle name="Título 3 2 2" xfId="2160" xr:uid="{00000000-0005-0000-0000-0000B1080000}"/>
    <cellStyle name="Título 3 3" xfId="2161" xr:uid="{00000000-0005-0000-0000-0000B2080000}"/>
    <cellStyle name="Título 3 4" xfId="2162" xr:uid="{00000000-0005-0000-0000-0000B3080000}"/>
    <cellStyle name="Título 4" xfId="2163" xr:uid="{00000000-0005-0000-0000-0000B4080000}"/>
    <cellStyle name="Título 4 2" xfId="2164" xr:uid="{00000000-0005-0000-0000-0000B5080000}"/>
    <cellStyle name="Título 5" xfId="2165" xr:uid="{00000000-0005-0000-0000-0000B6080000}"/>
    <cellStyle name="Título 6" xfId="2166" xr:uid="{00000000-0005-0000-0000-0000B7080000}"/>
    <cellStyle name="Total 2" xfId="2167" xr:uid="{00000000-0005-0000-0000-0000B8080000}"/>
    <cellStyle name="Total 2 2" xfId="2168" xr:uid="{00000000-0005-0000-0000-0000B9080000}"/>
    <cellStyle name="Total 2 2 2" xfId="2226" xr:uid="{00000000-0005-0000-0000-0000BA080000}"/>
    <cellStyle name="Total 2 3" xfId="2225" xr:uid="{00000000-0005-0000-0000-0000BB080000}"/>
    <cellStyle name="Total 3" xfId="2169" xr:uid="{00000000-0005-0000-0000-0000BC080000}"/>
    <cellStyle name="Total 3 2" xfId="2227" xr:uid="{00000000-0005-0000-0000-0000BD080000}"/>
    <cellStyle name="Total 4" xfId="2170" xr:uid="{00000000-0005-0000-0000-0000BE080000}"/>
    <cellStyle name="Total 4 2" xfId="2228" xr:uid="{00000000-0005-0000-0000-0000BF08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1673758</xdr:colOff>
      <xdr:row>4</xdr:row>
      <xdr:rowOff>76200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77DCF27A-6F25-4C48-B022-FF90E699E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61925"/>
          <a:ext cx="1673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132518</xdr:colOff>
      <xdr:row>1</xdr:row>
      <xdr:rowOff>171450</xdr:rowOff>
    </xdr:to>
    <xdr:pic>
      <xdr:nvPicPr>
        <xdr:cNvPr id="3" name="1 Imagen" descr="Secretaría General | Alcaldía Mayor de Bogotá">
          <a:extLst>
            <a:ext uri="{FF2B5EF4-FFF2-40B4-BE49-F238E27FC236}">
              <a16:creationId xmlns:a16="http://schemas.microsoft.com/office/drawing/2014/main" id="{5BF35E5F-F9C3-4D9D-9026-F3CE83D5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0"/>
          <a:ext cx="1599369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2</xdr:col>
      <xdr:colOff>564294</xdr:colOff>
      <xdr:row>3</xdr:row>
      <xdr:rowOff>66675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2D925295-D5C7-4195-8C43-99656663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78644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erver01/CONCURSOS%20DE%20MERITOS/Licitaciones/LOTERIA%20DE%20BOGOTA/CONTRATACION%20DIRECTA%202007/CALIFICACION/CALIFICACION%20FINAL%20LOTERIA.xls" TargetMode="External"/><Relationship Id="rId1" Type="http://schemas.openxmlformats.org/officeDocument/2006/relationships/externalLinkPath" Target="/Server01/CONCURSOS%20DE%20MERITOS/Licitaciones/LOTERIA%20DE%20BOGOTA/CONTRATACION%20DIRECTA%202007/CALIFICACION/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SUPERINTENDENCIA%20DE%20VIGILANCIA\2022\2.%20CONTRATACION\3.%20ACUERDO%20MARCO%20SOAT%20DESIERTO%20HT%20111660\2.%20ESTUDIO%20PREVIO%20Y%20SIMULADOR\6.%20actualizado%20simulador_soat3g_v4_04-01-2022%20(4)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0.17.11.21/Users/AGOMEZ/AppData/Local/Microsoft/Windows/INetCache/Content.Outlook/B8X0MHZF/MINISTERIO%20DE%20JUSTICIA%20Y%20DEL%20DERECHO%20%20LICITACIONES.xlsx" TargetMode="External"/><Relationship Id="rId1" Type="http://schemas.openxmlformats.org/officeDocument/2006/relationships/externalLinkPath" Target="/10.17.11.21/Users/AGOMEZ/AppData/Local/Microsoft/Windows/INetCache/Content.Outlook/B8X0MHZF/MINISTERIO%20DE%20JUSTICIA%20Y%20DEL%20DERECHO%20%20LICITACION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INSTITUTO%20NACIONAL%20DE%20METROLOGIA\CONTRATACION%20DE%20SEGUROS\CONTRATACION%202019\AUTOMOVILES\25.segurosvehiculos%2013-02-2019%20cotizador%20instituto%20nacional%20de%20metrologia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erver01/DOCUMENTOS%20TECNICO%20-%20COMERCIAL/CONTRATACION%20ASEGURADORAS/ENTIDADES%20ESTATALES/METROVIVIENDA/PROCESO%20SEGUROS%202010/CUADRO%20RESUMEN%20-%202010%20METROVIVIENDA%20QBE.xls" TargetMode="External"/><Relationship Id="rId1" Type="http://schemas.openxmlformats.org/officeDocument/2006/relationships/externalLinkPath" Target="/Server01/DOCUMENTOS%20TECNICO%20-%20COMERCIAL/CONTRATACION%20ASEGURADORAS/ENTIDADES%20ESTATALES/METROVIVIENDA/PROCESO%20SEGUROS%202010/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JURIDIC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Cotizacion"/>
      <sheetName val="ResumenCotizacion"/>
      <sheetName val="solCotizacionCSV"/>
      <sheetName val="Tarifa"/>
      <sheetName val="DetalleCotizacion"/>
      <sheetName val="Cotizacion"/>
      <sheetName val="Listas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4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Fasecolda"/>
      <sheetName val="Guia"/>
      <sheetName val="SolCotizacion"/>
      <sheetName val="Accesorios"/>
      <sheetName val="Fasecolda"/>
      <sheetName val="TablaDinamica"/>
      <sheetName val="ResumenCotizacion"/>
      <sheetName val="Cotizacion"/>
      <sheetName val="solCotizacionCSV"/>
      <sheetName val="Listas"/>
      <sheetName val="ConsolidadoAmparos"/>
      <sheetName val="AmparosFiltr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ADRO RESUM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1"/>
  <sheetViews>
    <sheetView showGridLines="0" tabSelected="1" topLeftCell="A10" zoomScaleNormal="100" workbookViewId="0">
      <selection activeCell="K20" sqref="B2:K20"/>
    </sheetView>
  </sheetViews>
  <sheetFormatPr defaultColWidth="10.75" defaultRowHeight="12.75"/>
  <cols>
    <col min="1" max="1" width="5.75" style="1" customWidth="1"/>
    <col min="2" max="2" width="47" style="1" customWidth="1"/>
    <col min="3" max="3" width="14.75" style="1" customWidth="1"/>
    <col min="4" max="4" width="8.375" style="1" customWidth="1"/>
    <col min="5" max="5" width="7.75" style="2" customWidth="1"/>
    <col min="6" max="6" width="15.25" style="4" customWidth="1"/>
    <col min="7" max="7" width="12" style="4" customWidth="1"/>
    <col min="8" max="8" width="12.5" style="4" customWidth="1"/>
    <col min="9" max="9" width="13.75" style="4" customWidth="1"/>
    <col min="10" max="10" width="12.75" style="4" customWidth="1"/>
    <col min="11" max="11" width="17.75" style="4" customWidth="1"/>
    <col min="12" max="12" width="14.25" style="8" bestFit="1" customWidth="1"/>
    <col min="13" max="13" width="15.75" style="1" customWidth="1"/>
    <col min="14" max="16384" width="10.75" style="1"/>
  </cols>
  <sheetData>
    <row r="2" spans="2:13" ht="20.25">
      <c r="B2" s="62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2:13" ht="20.25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2:13" ht="21" customHeight="1">
      <c r="B4" s="62" t="s">
        <v>1</v>
      </c>
      <c r="C4" s="62"/>
      <c r="D4" s="62"/>
      <c r="E4" s="62"/>
      <c r="F4" s="62"/>
      <c r="G4" s="62"/>
      <c r="H4" s="62"/>
      <c r="I4" s="62"/>
      <c r="J4" s="62"/>
      <c r="K4" s="62"/>
    </row>
    <row r="6" spans="2:13" ht="16.5">
      <c r="H6" s="64">
        <v>2447901008</v>
      </c>
      <c r="I6" s="64"/>
      <c r="J6" s="12"/>
      <c r="K6" s="12"/>
      <c r="L6" s="14"/>
    </row>
    <row r="7" spans="2:13">
      <c r="C7" s="6"/>
      <c r="H7" s="25"/>
      <c r="I7" s="25"/>
      <c r="J7" s="25"/>
      <c r="K7" s="25"/>
      <c r="L7" s="26"/>
      <c r="M7" s="4"/>
    </row>
    <row r="8" spans="2:13" ht="16.899999999999999" customHeight="1">
      <c r="B8" s="21" t="s">
        <v>2</v>
      </c>
      <c r="C8" s="78"/>
      <c r="D8" s="71"/>
      <c r="E8" s="71"/>
      <c r="F8" s="28"/>
      <c r="H8" s="72"/>
      <c r="I8" s="72"/>
      <c r="J8" s="72"/>
      <c r="K8" s="27"/>
      <c r="L8" s="26"/>
      <c r="M8" s="4"/>
    </row>
    <row r="9" spans="2:13">
      <c r="B9" s="19" t="s">
        <v>3</v>
      </c>
      <c r="C9" s="79">
        <v>46150</v>
      </c>
      <c r="D9" s="68"/>
      <c r="E9" s="68"/>
      <c r="F9" s="29"/>
      <c r="H9" s="72"/>
      <c r="I9" s="72"/>
      <c r="J9" s="72"/>
      <c r="K9" s="27"/>
      <c r="L9" s="26"/>
      <c r="M9" s="4"/>
    </row>
    <row r="10" spans="2:13">
      <c r="B10" s="18" t="s">
        <v>4</v>
      </c>
      <c r="C10" s="80">
        <f>C9+C11</f>
        <v>46478.2</v>
      </c>
      <c r="D10" s="69"/>
      <c r="E10" s="69"/>
      <c r="F10" s="29"/>
      <c r="H10" s="25"/>
      <c r="I10" s="25"/>
      <c r="J10" s="25"/>
      <c r="K10" s="25"/>
      <c r="L10" s="26"/>
      <c r="M10" s="4"/>
    </row>
    <row r="11" spans="2:13">
      <c r="B11" s="20" t="s">
        <v>5</v>
      </c>
      <c r="C11" s="81">
        <v>328.2</v>
      </c>
      <c r="D11" s="70"/>
      <c r="E11" s="70"/>
      <c r="F11" s="30"/>
      <c r="M11" s="4"/>
    </row>
    <row r="12" spans="2:13">
      <c r="C12" s="6"/>
      <c r="M12" s="4"/>
    </row>
    <row r="13" spans="2:13">
      <c r="C13" s="6"/>
      <c r="M13" s="4"/>
    </row>
    <row r="14" spans="2:13">
      <c r="C14" s="6"/>
      <c r="M14" s="4"/>
    </row>
    <row r="15" spans="2:13">
      <c r="C15" s="6"/>
      <c r="M15" s="4"/>
    </row>
    <row r="16" spans="2:13" ht="13.5">
      <c r="B16" s="17" t="s">
        <v>6</v>
      </c>
      <c r="C16" s="6"/>
      <c r="M16" s="4"/>
    </row>
    <row r="17" spans="2:13" ht="19.5" customHeight="1" thickBot="1">
      <c r="B17" s="31" t="s">
        <v>7</v>
      </c>
      <c r="C17" s="6"/>
      <c r="F17" s="67" t="s">
        <v>8</v>
      </c>
      <c r="G17" s="67"/>
      <c r="H17" s="67"/>
      <c r="I17" s="67" t="s">
        <v>9</v>
      </c>
      <c r="J17" s="67"/>
      <c r="K17" s="67"/>
      <c r="M17" s="10"/>
    </row>
    <row r="18" spans="2:13" s="5" customFormat="1" ht="39" customHeight="1">
      <c r="B18" s="32" t="s">
        <v>10</v>
      </c>
      <c r="C18" s="33" t="s">
        <v>11</v>
      </c>
      <c r="D18" s="65" t="s">
        <v>12</v>
      </c>
      <c r="E18" s="66"/>
      <c r="F18" s="33" t="s">
        <v>13</v>
      </c>
      <c r="G18" s="33" t="s">
        <v>14</v>
      </c>
      <c r="H18" s="33" t="s">
        <v>15</v>
      </c>
      <c r="I18" s="33" t="s">
        <v>16</v>
      </c>
      <c r="J18" s="33" t="s">
        <v>14</v>
      </c>
      <c r="K18" s="34" t="s">
        <v>17</v>
      </c>
      <c r="L18" s="9"/>
    </row>
    <row r="19" spans="2:13" s="2" customFormat="1" ht="21.6" customHeight="1">
      <c r="B19" s="54" t="s">
        <v>18</v>
      </c>
      <c r="C19" s="82">
        <f>+'VIDA GRUPO'!D23</f>
        <v>3676900500</v>
      </c>
      <c r="D19" s="83">
        <f>+'TASAS PROMEDIO'!I7</f>
        <v>4.386825</v>
      </c>
      <c r="E19" s="84" t="s">
        <v>19</v>
      </c>
      <c r="F19" s="85">
        <f>ROUND((C19*D19/1000),0)</f>
        <v>16129919</v>
      </c>
      <c r="G19" s="86">
        <v>0</v>
      </c>
      <c r="H19" s="87">
        <f t="shared" ref="H19" si="0">F19+G19</f>
        <v>16129919</v>
      </c>
      <c r="I19" s="85">
        <f t="shared" ref="I19" si="1">ROUND((F19/365*$C$11),0)</f>
        <v>14503670</v>
      </c>
      <c r="J19" s="88">
        <v>0</v>
      </c>
      <c r="K19" s="35">
        <f t="shared" ref="K19" si="2">I19+J19</f>
        <v>14503670</v>
      </c>
      <c r="L19" s="13"/>
      <c r="M19" s="15">
        <f>+K8-K9</f>
        <v>0</v>
      </c>
    </row>
    <row r="20" spans="2:13" s="3" customFormat="1" ht="16.5" thickBot="1">
      <c r="B20" s="58" t="s">
        <v>20</v>
      </c>
      <c r="C20" s="59"/>
      <c r="D20" s="59"/>
      <c r="E20" s="59"/>
      <c r="F20" s="60"/>
      <c r="G20" s="60"/>
      <c r="H20" s="59"/>
      <c r="I20" s="59"/>
      <c r="J20" s="61"/>
      <c r="K20" s="89">
        <f>+K19</f>
        <v>14503670</v>
      </c>
      <c r="L20" s="16"/>
      <c r="M20" s="11"/>
    </row>
    <row r="21" spans="2:13" ht="15.75" customHeight="1">
      <c r="B21" s="7"/>
      <c r="C21" s="7"/>
      <c r="D21" s="7"/>
      <c r="E21" s="7"/>
      <c r="F21" s="7"/>
      <c r="G21" s="7"/>
      <c r="H21" s="7"/>
      <c r="I21" s="7"/>
      <c r="J21" s="7"/>
      <c r="K21" s="90"/>
    </row>
  </sheetData>
  <mergeCells count="14">
    <mergeCell ref="B20:J20"/>
    <mergeCell ref="B2:K2"/>
    <mergeCell ref="B3:K3"/>
    <mergeCell ref="H6:I6"/>
    <mergeCell ref="D18:E18"/>
    <mergeCell ref="F17:H17"/>
    <mergeCell ref="I17:K17"/>
    <mergeCell ref="D9:E9"/>
    <mergeCell ref="B4:K4"/>
    <mergeCell ref="D10:E10"/>
    <mergeCell ref="D11:E11"/>
    <mergeCell ref="D8:E8"/>
    <mergeCell ref="H8:J8"/>
    <mergeCell ref="H9:J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6" fitToHeight="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FFF5-8B61-41C6-ACE8-3D59F944D59E}">
  <sheetPr>
    <tabColor rgb="FFFFFF00"/>
  </sheetPr>
  <dimension ref="B1:J10"/>
  <sheetViews>
    <sheetView showGridLines="0" topLeftCell="C1" zoomScaleNormal="100" workbookViewId="0">
      <selection activeCell="B1" sqref="B1:J10"/>
    </sheetView>
  </sheetViews>
  <sheetFormatPr defaultColWidth="11.25" defaultRowHeight="15"/>
  <cols>
    <col min="1" max="1" width="3.75" style="22" customWidth="1"/>
    <col min="2" max="2" width="19.25" style="23" customWidth="1"/>
    <col min="3" max="3" width="50.875" style="22" customWidth="1"/>
    <col min="4" max="4" width="21" style="22" customWidth="1"/>
    <col min="5" max="5" width="19.125" style="22" customWidth="1"/>
    <col min="6" max="6" width="10.375" style="22" customWidth="1"/>
    <col min="7" max="7" width="11.75" style="22" customWidth="1"/>
    <col min="8" max="8" width="13.5" style="22" customWidth="1"/>
    <col min="9" max="9" width="10.375" style="22" customWidth="1"/>
    <col min="10" max="16384" width="11.25" style="22"/>
  </cols>
  <sheetData>
    <row r="1" spans="2:10" ht="51.6" customHeight="1">
      <c r="C1" s="73" t="str">
        <f>'ESTUDIO DE MERCADO'!$B$2</f>
        <v>FONDO DE DESARROLLO RURAL DE SUMAPAZ</v>
      </c>
      <c r="D1" s="73"/>
      <c r="E1" s="73"/>
      <c r="F1" s="73"/>
      <c r="G1" s="73"/>
      <c r="H1" s="73"/>
      <c r="I1" s="73"/>
      <c r="J1" s="73"/>
    </row>
    <row r="2" spans="2:10" ht="25.9" customHeight="1">
      <c r="C2" s="74" t="s">
        <v>1</v>
      </c>
      <c r="D2" s="74"/>
      <c r="E2" s="74"/>
      <c r="F2" s="74"/>
      <c r="G2" s="74"/>
      <c r="H2" s="74"/>
      <c r="I2" s="74"/>
      <c r="J2" s="74"/>
    </row>
    <row r="3" spans="2:10" ht="25.5">
      <c r="C3" s="75" t="s">
        <v>21</v>
      </c>
      <c r="D3" s="75"/>
      <c r="E3" s="75"/>
      <c r="F3" s="75"/>
      <c r="G3" s="75"/>
      <c r="H3" s="75"/>
      <c r="I3" s="75"/>
      <c r="J3" s="75"/>
    </row>
    <row r="4" spans="2:10">
      <c r="C4" s="23"/>
      <c r="D4" s="23"/>
      <c r="E4" s="23"/>
      <c r="F4" s="23"/>
      <c r="G4" s="23"/>
      <c r="H4" s="23"/>
      <c r="I4" s="23"/>
      <c r="J4" s="23"/>
    </row>
    <row r="5" spans="2:10" s="24" customFormat="1" ht="24.6" customHeight="1">
      <c r="B5" s="91" t="s">
        <v>10</v>
      </c>
      <c r="C5" s="92" t="s">
        <v>22</v>
      </c>
      <c r="D5" s="92" t="s">
        <v>23</v>
      </c>
      <c r="E5" s="92" t="s">
        <v>24</v>
      </c>
      <c r="F5" s="93" t="s">
        <v>25</v>
      </c>
      <c r="G5" s="94" t="s">
        <v>26</v>
      </c>
      <c r="H5" s="94"/>
      <c r="I5" s="94"/>
      <c r="J5" s="94"/>
    </row>
    <row r="6" spans="2:10" s="24" customFormat="1" ht="53.25" customHeight="1">
      <c r="B6" s="91"/>
      <c r="C6" s="92"/>
      <c r="D6" s="92"/>
      <c r="E6" s="92"/>
      <c r="F6" s="93"/>
      <c r="G6" s="95" t="s">
        <v>27</v>
      </c>
      <c r="H6" s="95" t="s">
        <v>28</v>
      </c>
      <c r="I6" s="95" t="s">
        <v>29</v>
      </c>
      <c r="J6" s="96" t="s">
        <v>30</v>
      </c>
    </row>
    <row r="7" spans="2:10" ht="22.15" customHeight="1">
      <c r="B7" s="97" t="s">
        <v>31</v>
      </c>
      <c r="C7" s="98" t="s">
        <v>0</v>
      </c>
      <c r="D7" s="99" t="s">
        <v>32</v>
      </c>
      <c r="E7" s="100">
        <f>+'VIDA GRUPO'!D23</f>
        <v>3676900500</v>
      </c>
      <c r="F7" s="101">
        <v>4.3</v>
      </c>
      <c r="G7" s="102">
        <f>AVERAGE(F7:F10)</f>
        <v>4.386825</v>
      </c>
      <c r="H7" s="103">
        <v>0</v>
      </c>
      <c r="I7" s="104">
        <f>G7+H7</f>
        <v>4.386825</v>
      </c>
      <c r="J7" s="105" t="s">
        <v>33</v>
      </c>
    </row>
    <row r="8" spans="2:10" ht="22.15" customHeight="1">
      <c r="B8" s="97"/>
      <c r="C8" s="106" t="s">
        <v>34</v>
      </c>
      <c r="D8" s="106" t="s">
        <v>35</v>
      </c>
      <c r="E8" s="107"/>
      <c r="F8" s="108">
        <v>4.5999999999999996</v>
      </c>
      <c r="G8" s="102"/>
      <c r="H8" s="103"/>
      <c r="I8" s="104"/>
      <c r="J8" s="105"/>
    </row>
    <row r="9" spans="2:10" ht="22.15" customHeight="1">
      <c r="B9" s="97"/>
      <c r="C9" s="106" t="s">
        <v>36</v>
      </c>
      <c r="D9" s="109" t="s">
        <v>37</v>
      </c>
      <c r="E9" s="107"/>
      <c r="F9" s="108">
        <v>4.3</v>
      </c>
      <c r="G9" s="102"/>
      <c r="H9" s="103"/>
      <c r="I9" s="104"/>
      <c r="J9" s="105"/>
    </row>
    <row r="10" spans="2:10" ht="22.15" customHeight="1">
      <c r="B10" s="97"/>
      <c r="C10" s="109" t="s">
        <v>38</v>
      </c>
      <c r="D10" s="109" t="s">
        <v>39</v>
      </c>
      <c r="E10" s="107"/>
      <c r="F10" s="108">
        <v>4.3472999999999997</v>
      </c>
      <c r="G10" s="102"/>
      <c r="H10" s="103"/>
      <c r="I10" s="104"/>
      <c r="J10" s="105"/>
    </row>
  </sheetData>
  <mergeCells count="14">
    <mergeCell ref="C1:J1"/>
    <mergeCell ref="C2:J2"/>
    <mergeCell ref="C3:J3"/>
    <mergeCell ref="B5:B6"/>
    <mergeCell ref="C5:C6"/>
    <mergeCell ref="D5:D6"/>
    <mergeCell ref="E5:E6"/>
    <mergeCell ref="F5:F6"/>
    <mergeCell ref="G5:J5"/>
    <mergeCell ref="B7:B10"/>
    <mergeCell ref="G7:G10"/>
    <mergeCell ref="H7:H10"/>
    <mergeCell ref="I7:I10"/>
    <mergeCell ref="J7:J10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D3D-117E-40E6-AD96-40E39AC6E848}">
  <dimension ref="B1:G23"/>
  <sheetViews>
    <sheetView showGridLines="0" topLeftCell="A6" workbookViewId="0">
      <selection activeCell="F22" sqref="F22"/>
    </sheetView>
  </sheetViews>
  <sheetFormatPr defaultColWidth="11" defaultRowHeight="12.75"/>
  <cols>
    <col min="1" max="1" width="11" style="1"/>
    <col min="2" max="2" width="7.125" style="1" customWidth="1"/>
    <col min="3" max="3" width="30.875" style="1" customWidth="1"/>
    <col min="4" max="4" width="10.25" style="2" bestFit="1" customWidth="1"/>
    <col min="5" max="5" width="17" style="1" customWidth="1"/>
    <col min="6" max="6" width="13.875" style="1" bestFit="1" customWidth="1"/>
    <col min="7" max="16384" width="11" style="1"/>
  </cols>
  <sheetData>
    <row r="1" spans="2:7">
      <c r="B1" s="2"/>
      <c r="C1" s="2"/>
      <c r="E1" s="2"/>
      <c r="F1" s="2"/>
    </row>
    <row r="2" spans="2:7">
      <c r="B2" s="36"/>
      <c r="C2" s="36"/>
      <c r="D2" s="36"/>
      <c r="E2" s="36"/>
      <c r="F2" s="36"/>
    </row>
    <row r="3" spans="2:7">
      <c r="B3" s="36"/>
      <c r="C3" s="36"/>
      <c r="D3" s="36"/>
      <c r="E3" s="36"/>
      <c r="F3" s="36"/>
    </row>
    <row r="4" spans="2:7" ht="20.25">
      <c r="B4" s="76" t="s">
        <v>40</v>
      </c>
      <c r="C4" s="76"/>
      <c r="D4" s="76"/>
      <c r="E4" s="76"/>
      <c r="F4" s="76"/>
    </row>
    <row r="5" spans="2:7">
      <c r="B5" s="36"/>
      <c r="C5" s="36"/>
      <c r="D5" s="36"/>
      <c r="E5" s="36"/>
      <c r="F5" s="36"/>
    </row>
    <row r="6" spans="2:7">
      <c r="B6" s="37"/>
      <c r="C6" s="37"/>
      <c r="D6" s="37"/>
      <c r="E6" s="37"/>
      <c r="F6" s="37"/>
    </row>
    <row r="7" spans="2:7" ht="16.5">
      <c r="B7" s="77" t="s">
        <v>41</v>
      </c>
      <c r="C7" s="77"/>
      <c r="D7" s="77"/>
      <c r="E7" s="77"/>
      <c r="F7" s="77"/>
    </row>
    <row r="8" spans="2:7">
      <c r="B8" s="38"/>
      <c r="C8" s="38"/>
      <c r="D8" s="38"/>
      <c r="E8" s="38"/>
      <c r="F8" s="38"/>
    </row>
    <row r="9" spans="2:7" ht="16.5">
      <c r="B9" s="110" t="s">
        <v>31</v>
      </c>
      <c r="C9" s="110"/>
      <c r="D9" s="110"/>
      <c r="E9" s="110"/>
      <c r="F9" s="110"/>
    </row>
    <row r="10" spans="2:7" ht="16.5">
      <c r="B10" s="111" t="s">
        <v>42</v>
      </c>
      <c r="C10" s="112" t="s">
        <v>43</v>
      </c>
      <c r="D10" s="112" t="s">
        <v>44</v>
      </c>
      <c r="E10" s="111" t="s">
        <v>45</v>
      </c>
      <c r="F10" s="111" t="s">
        <v>46</v>
      </c>
    </row>
    <row r="11" spans="2:7" ht="16.5">
      <c r="B11" s="113">
        <v>1</v>
      </c>
      <c r="C11" s="114" t="s">
        <v>47</v>
      </c>
      <c r="D11" s="115" t="s">
        <v>48</v>
      </c>
      <c r="E11" s="116">
        <v>26538</v>
      </c>
      <c r="F11" s="117">
        <v>80453048</v>
      </c>
      <c r="G11" s="56"/>
    </row>
    <row r="12" spans="2:7" ht="16.5">
      <c r="B12" s="113">
        <v>2</v>
      </c>
      <c r="C12" s="114" t="s">
        <v>49</v>
      </c>
      <c r="D12" s="115" t="s">
        <v>48</v>
      </c>
      <c r="E12" s="116">
        <v>34705</v>
      </c>
      <c r="F12" s="117">
        <v>1022399769</v>
      </c>
      <c r="G12" s="56"/>
    </row>
    <row r="13" spans="2:7" ht="16.5">
      <c r="B13" s="113">
        <v>3</v>
      </c>
      <c r="C13" s="118" t="s">
        <v>50</v>
      </c>
      <c r="D13" s="115" t="s">
        <v>48</v>
      </c>
      <c r="E13" s="116">
        <v>34092</v>
      </c>
      <c r="F13" s="119">
        <v>1022985649</v>
      </c>
      <c r="G13" s="57"/>
    </row>
    <row r="14" spans="2:7" ht="16.5">
      <c r="B14" s="113">
        <f t="shared" ref="B14" si="0">+B13+1</f>
        <v>4</v>
      </c>
      <c r="C14" s="118" t="s">
        <v>51</v>
      </c>
      <c r="D14" s="115" t="s">
        <v>48</v>
      </c>
      <c r="E14" s="116">
        <v>32408</v>
      </c>
      <c r="F14" s="119">
        <v>1033704681</v>
      </c>
      <c r="G14" s="57"/>
    </row>
    <row r="15" spans="2:7" ht="16.5">
      <c r="B15" s="113">
        <v>5</v>
      </c>
      <c r="C15" s="118" t="s">
        <v>52</v>
      </c>
      <c r="D15" s="115" t="s">
        <v>48</v>
      </c>
      <c r="E15" s="116">
        <v>30862</v>
      </c>
      <c r="F15" s="119">
        <v>53038646</v>
      </c>
      <c r="G15" s="57"/>
    </row>
    <row r="16" spans="2:7" ht="16.5">
      <c r="B16" s="113">
        <v>6</v>
      </c>
      <c r="C16" s="118" t="s">
        <v>53</v>
      </c>
      <c r="D16" s="115" t="s">
        <v>48</v>
      </c>
      <c r="E16" s="116">
        <v>35728</v>
      </c>
      <c r="F16" s="119">
        <v>1010236658</v>
      </c>
      <c r="G16" s="57"/>
    </row>
    <row r="17" spans="2:7" ht="16.5">
      <c r="B17" s="113">
        <v>7</v>
      </c>
      <c r="C17" s="118" t="s">
        <v>54</v>
      </c>
      <c r="D17" s="115" t="s">
        <v>48</v>
      </c>
      <c r="E17" s="116">
        <v>28361</v>
      </c>
      <c r="F17" s="119">
        <v>798323201</v>
      </c>
      <c r="G17" s="57"/>
    </row>
    <row r="18" spans="2:7" ht="16.5">
      <c r="B18" s="39"/>
      <c r="C18" s="40"/>
      <c r="D18" s="41"/>
      <c r="E18" s="42"/>
      <c r="F18" s="43"/>
    </row>
    <row r="19" spans="2:7" ht="13.5" thickBot="1">
      <c r="B19" s="38"/>
      <c r="C19" s="38"/>
      <c r="D19" s="38"/>
      <c r="E19" s="38"/>
      <c r="F19" s="38"/>
    </row>
    <row r="20" spans="2:7">
      <c r="B20" s="38"/>
      <c r="C20" s="44" t="s">
        <v>55</v>
      </c>
      <c r="D20" s="45">
        <v>300</v>
      </c>
      <c r="E20" s="46"/>
      <c r="F20" s="38"/>
    </row>
    <row r="21" spans="2:7">
      <c r="B21" s="38"/>
      <c r="C21" s="47" t="s">
        <v>56</v>
      </c>
      <c r="D21" s="48">
        <v>1750905</v>
      </c>
      <c r="E21" s="55"/>
      <c r="F21" s="38"/>
    </row>
    <row r="22" spans="2:7">
      <c r="B22" s="38"/>
      <c r="C22" s="47" t="s">
        <v>57</v>
      </c>
      <c r="D22" s="49">
        <v>7</v>
      </c>
      <c r="E22" s="46"/>
      <c r="F22" s="38"/>
    </row>
    <row r="23" spans="2:7" ht="13.5" thickBot="1">
      <c r="B23" s="38"/>
      <c r="C23" s="50" t="s">
        <v>58</v>
      </c>
      <c r="D23" s="51">
        <f>D20*D21*D22</f>
        <v>3676900500</v>
      </c>
      <c r="E23" s="52"/>
      <c r="F23" s="53"/>
    </row>
  </sheetData>
  <mergeCells count="3">
    <mergeCell ref="B4:F4"/>
    <mergeCell ref="B7:F7"/>
    <mergeCell ref="B9:F9"/>
  </mergeCells>
  <conditionalFormatting sqref="F11">
    <cfRule type="duplicateValues" dxfId="4" priority="3" stopIfTrue="1"/>
  </conditionalFormatting>
  <conditionalFormatting sqref="F11:F15">
    <cfRule type="duplicateValues" dxfId="3" priority="5" stopIfTrue="1"/>
  </conditionalFormatting>
  <conditionalFormatting sqref="F12">
    <cfRule type="duplicateValues" dxfId="2" priority="4" stopIfTrue="1"/>
  </conditionalFormatting>
  <conditionalFormatting sqref="F16">
    <cfRule type="duplicateValues" dxfId="1" priority="2" stopIfTrue="1"/>
  </conditionalFormatting>
  <conditionalFormatting sqref="F17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 .</dc:creator>
  <cp:keywords/>
  <dc:description/>
  <cp:lastModifiedBy>Dina Esperanza Blanco Rojas</cp:lastModifiedBy>
  <cp:revision/>
  <dcterms:created xsi:type="dcterms:W3CDTF">2019-03-31T15:38:58Z</dcterms:created>
  <dcterms:modified xsi:type="dcterms:W3CDTF">2026-04-02T17:11:46Z</dcterms:modified>
  <cp:category/>
  <cp:contentStatus/>
</cp:coreProperties>
</file>